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F9F33A7F-B7B5-42B4-90E6-BE13FC6D4C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CAMENTARIA" sheetId="1" r:id="rId1"/>
  </sheets>
  <definedNames>
    <definedName name="JR_PAGE_ANCHOR_0_1">'PLANILHA ORCAMENTARIA'!$A$1</definedName>
    <definedName name="VALOR_TOTAL">'PLANILHA ORCAMENTARIA'!$H$264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2" i="1" l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 s="1"/>
  <c r="H245" i="1"/>
  <c r="H244" i="1"/>
  <c r="H243" i="1"/>
  <c r="H242" i="1"/>
  <c r="H241" i="1"/>
  <c r="H239" i="1"/>
  <c r="H238" i="1"/>
  <c r="H237" i="1"/>
  <c r="H236" i="1"/>
  <c r="H235" i="1"/>
  <c r="H234" i="1"/>
  <c r="H232" i="1" s="1"/>
  <c r="H233" i="1"/>
  <c r="H231" i="1"/>
  <c r="H230" i="1"/>
  <c r="H229" i="1" s="1"/>
  <c r="H228" i="1"/>
  <c r="H227" i="1"/>
  <c r="H226" i="1"/>
  <c r="H225" i="1"/>
  <c r="H224" i="1"/>
  <c r="H223" i="1"/>
  <c r="H222" i="1"/>
  <c r="H221" i="1"/>
  <c r="H220" i="1"/>
  <c r="H219" i="1"/>
  <c r="H217" i="1"/>
  <c r="H216" i="1"/>
  <c r="H215" i="1"/>
  <c r="H214" i="1"/>
  <c r="H211" i="1"/>
  <c r="H210" i="1"/>
  <c r="H209" i="1"/>
  <c r="H208" i="1"/>
  <c r="H205" i="1"/>
  <c r="H204" i="1"/>
  <c r="H203" i="1"/>
  <c r="H202" i="1"/>
  <c r="H201" i="1"/>
  <c r="H199" i="1"/>
  <c r="H198" i="1"/>
  <c r="H194" i="1" s="1"/>
  <c r="H197" i="1"/>
  <c r="H196" i="1"/>
  <c r="H195" i="1"/>
  <c r="H193" i="1"/>
  <c r="H192" i="1"/>
  <c r="H191" i="1"/>
  <c r="H190" i="1"/>
  <c r="H189" i="1"/>
  <c r="H188" i="1"/>
  <c r="H187" i="1"/>
  <c r="H186" i="1"/>
  <c r="H185" i="1" s="1"/>
  <c r="H184" i="1"/>
  <c r="H183" i="1"/>
  <c r="H182" i="1"/>
  <c r="H181" i="1"/>
  <c r="H180" i="1"/>
  <c r="H179" i="1"/>
  <c r="H178" i="1"/>
  <c r="H176" i="1"/>
  <c r="H175" i="1"/>
  <c r="H174" i="1"/>
  <c r="H173" i="1"/>
  <c r="H172" i="1"/>
  <c r="H170" i="1"/>
  <c r="H169" i="1"/>
  <c r="H168" i="1"/>
  <c r="H167" i="1"/>
  <c r="H166" i="1"/>
  <c r="H165" i="1"/>
  <c r="H164" i="1"/>
  <c r="H163" i="1"/>
  <c r="H161" i="1"/>
  <c r="H160" i="1"/>
  <c r="H159" i="1"/>
  <c r="H158" i="1"/>
  <c r="H157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2" i="1"/>
  <c r="H131" i="1"/>
  <c r="H130" i="1"/>
  <c r="H129" i="1"/>
  <c r="H128" i="1"/>
  <c r="H127" i="1"/>
  <c r="H126" i="1"/>
  <c r="H124" i="1"/>
  <c r="H123" i="1"/>
  <c r="H122" i="1"/>
  <c r="H121" i="1"/>
  <c r="H120" i="1"/>
  <c r="H119" i="1"/>
  <c r="H118" i="1"/>
  <c r="H116" i="1" s="1"/>
  <c r="H117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3" i="1"/>
  <c r="H92" i="1"/>
  <c r="H91" i="1"/>
  <c r="H90" i="1"/>
  <c r="H89" i="1"/>
  <c r="H88" i="1"/>
  <c r="H86" i="1"/>
  <c r="H85" i="1" s="1"/>
  <c r="H84" i="1"/>
  <c r="H83" i="1"/>
  <c r="H82" i="1"/>
  <c r="H81" i="1" s="1"/>
  <c r="H80" i="1"/>
  <c r="H79" i="1"/>
  <c r="H78" i="1"/>
  <c r="H77" i="1"/>
  <c r="H76" i="1"/>
  <c r="H75" i="1"/>
  <c r="H74" i="1" s="1"/>
  <c r="H73" i="1"/>
  <c r="H72" i="1"/>
  <c r="H71" i="1"/>
  <c r="H70" i="1"/>
  <c r="H69" i="1"/>
  <c r="H68" i="1"/>
  <c r="H67" i="1"/>
  <c r="H66" i="1"/>
  <c r="H65" i="1"/>
  <c r="H64" i="1"/>
  <c r="H63" i="1"/>
  <c r="H62" i="1" s="1"/>
  <c r="H61" i="1"/>
  <c r="H60" i="1"/>
  <c r="H59" i="1" s="1"/>
  <c r="H58" i="1"/>
  <c r="H57" i="1"/>
  <c r="H56" i="1"/>
  <c r="H55" i="1"/>
  <c r="H54" i="1"/>
  <c r="H53" i="1"/>
  <c r="H52" i="1"/>
  <c r="H50" i="1"/>
  <c r="H49" i="1" s="1"/>
  <c r="H48" i="1"/>
  <c r="H47" i="1"/>
  <c r="H46" i="1"/>
  <c r="H43" i="1" s="1"/>
  <c r="H45" i="1"/>
  <c r="H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2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5" i="1"/>
  <c r="H4" i="1" l="1"/>
  <c r="H15" i="1"/>
  <c r="H51" i="1"/>
  <c r="H133" i="1"/>
  <c r="H171" i="1"/>
  <c r="H218" i="1"/>
  <c r="H24" i="1"/>
  <c r="H95" i="1"/>
  <c r="H94" i="1" s="1"/>
  <c r="H177" i="1"/>
  <c r="H207" i="1"/>
  <c r="H87" i="1"/>
  <c r="H125" i="1"/>
  <c r="H156" i="1"/>
  <c r="H162" i="1"/>
  <c r="H200" i="1"/>
  <c r="H213" i="1"/>
  <c r="H240" i="1"/>
  <c r="H155" i="1"/>
  <c r="H212" i="1"/>
  <c r="H206" i="1" s="1"/>
  <c r="H264" i="1" l="1"/>
  <c r="H263" i="1" l="1"/>
  <c r="H265" i="1" s="1"/>
</calcChain>
</file>

<file path=xl/sharedStrings.xml><?xml version="1.0" encoding="utf-8"?>
<sst xmlns="http://schemas.openxmlformats.org/spreadsheetml/2006/main" count="1199" uniqueCount="726">
  <si>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</si>
  <si>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</si>
  <si>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</si>
  <si>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</si>
  <si>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</si>
  <si>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</si>
  <si>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</si>
  <si>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</si>
  <si>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</si>
  <si>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</si>
  <si>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</si>
  <si>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</si>
  <si>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16.06.078</t>
  </si>
  <si>
    <t>Fornecimento e instalaçao de placa de identificaçao de obra incluso suporte estrutura de madeira.</t>
  </si>
  <si>
    <t>FDE</t>
  </si>
  <si>
    <t>M2</t>
  </si>
  <si>
    <t>1.2</t>
  </si>
  <si>
    <t>98459</t>
  </si>
  <si>
    <t>TAPUME COM TELHA METÁLICA. AF_03/2024</t>
  </si>
  <si>
    <t>SINAPI</t>
  </si>
  <si>
    <t>1.3</t>
  </si>
  <si>
    <t>97644</t>
  </si>
  <si>
    <t>REMOÇÃO DE PORTAS, DE FORMA MANUAL, SEM REAPROVEITAMENTO. AF_09/2023</t>
  </si>
  <si>
    <t>1.4</t>
  </si>
  <si>
    <t>97634</t>
  </si>
  <si>
    <t>DEMOLIÇÃO DE REVESTIMENTO CERÂMICO, DE FORMA MECANIZADA COM MARTELETE, SEM REAPROVEITAMENTO. AF_09/2023</t>
  </si>
  <si>
    <t>1.5</t>
  </si>
  <si>
    <t>97650</t>
  </si>
  <si>
    <t>REMOÇÃO DE TRAMA DE MADEIRA PARA COBERTURA, DE FORMA MANUAL, SEM REAPROVEITAMENTO. AF_09/2023</t>
  </si>
  <si>
    <t>1.6</t>
  </si>
  <si>
    <t>97647</t>
  </si>
  <si>
    <t>REMOÇÃO DE TELHAS DE FIBROCIMENTO METÁLICA E CERÂMICA, DE FORMA MANUAL, SEM REAPROVEITAMENTO. AF_09/2023</t>
  </si>
  <si>
    <t>1.7</t>
  </si>
  <si>
    <t>97622</t>
  </si>
  <si>
    <t>DEMOLIÇÃO DE ALVENARIA DE BLOCO FURADO, DE FORMA MANUAL, SEM REAPROVEITAMENTO. AF_09/2023</t>
  </si>
  <si>
    <t>M3</t>
  </si>
  <si>
    <t>1.8</t>
  </si>
  <si>
    <t>97663</t>
  </si>
  <si>
    <t>REMOÇÃO DE LOUÇAS, DE FORMA MANUAL, SEM REAPROVEITAMENTO. AF_09/2023</t>
  </si>
  <si>
    <t>UN</t>
  </si>
  <si>
    <t>1.9</t>
  </si>
  <si>
    <t>02.50.001</t>
  </si>
  <si>
    <t>Demolição de concreto simples (manual)</t>
  </si>
  <si>
    <t>1.10</t>
  </si>
  <si>
    <t>01.001.005 (E)</t>
  </si>
  <si>
    <t>CARGA MECANIZADA E REMOÇÃO DE ENTULHO, INCLUSIVE TRANSPORTE ATÉ 1KM</t>
  </si>
  <si>
    <t>SIURB</t>
  </si>
  <si>
    <t>2</t>
  </si>
  <si>
    <t>INFRAESTRUTURA</t>
  </si>
  <si>
    <t>2.1</t>
  </si>
  <si>
    <t>100651</t>
  </si>
  <si>
    <t>ESTACA HÉLICE CONTÍNUA, DIÂMETRO DE 30 CM, INCLUSO CONCRETO FCK=30MPA E ARMADURA MÍNIMA (EXCLUSIVE BOMBEAMENTO, MOBILIZAÇÃO E DESMOBILIZAÇÃO). AF_12/2019</t>
  </si>
  <si>
    <t>M</t>
  </si>
  <si>
    <t>2.2</t>
  </si>
  <si>
    <t>96536</t>
  </si>
  <si>
    <t>FABRICAÇÃO, MONTAGEM E DESMONTAGEM DE FÔRMA PARA VIGA BALDRAME, EM MADEIRA SERRADA, E=25 MM, 4 UTILIZAÇÕES. AF_01/2024</t>
  </si>
  <si>
    <t>2.3</t>
  </si>
  <si>
    <t>96534</t>
  </si>
  <si>
    <t>FABRICAÇÃO, MONTAGEM E DESMONTAGEM DE FÔRMA PARA BLOCO DE COROAMENTO, EM MADEIRA SERRADA, E=25 MM, 4 UTILIZAÇÕES. AF_01/2024</t>
  </si>
  <si>
    <t>2.4</t>
  </si>
  <si>
    <t>96543</t>
  </si>
  <si>
    <t>ARMAÇÃO DE BLOCO UTILIZANDO AÇO CA-60 DE 5 MM - MONTAGEM. AF_01/2024</t>
  </si>
  <si>
    <t>KG</t>
  </si>
  <si>
    <t>2.5</t>
  </si>
  <si>
    <t>96544</t>
  </si>
  <si>
    <t>ARMAÇÃO DE BLOCO UTILIZANDO AÇO CA-50 DE 6,3 MM - MONTAGEM. AF_01/2024</t>
  </si>
  <si>
    <t>2.6</t>
  </si>
  <si>
    <t>96545</t>
  </si>
  <si>
    <t>ARMAÇÃO DE BLOCO UTILIZANDO AÇO CA-50 DE 8 MM - MONTAGEM. AF_01/2024</t>
  </si>
  <si>
    <t>2.7</t>
  </si>
  <si>
    <t>96546</t>
  </si>
  <si>
    <t>ARMAÇÃO DE BLOCO UTILIZANDO AÇO CA-50 DE 10 MM - MONTAGEM. AF_01/2024</t>
  </si>
  <si>
    <t>2.8</t>
  </si>
  <si>
    <t>96555</t>
  </si>
  <si>
    <t>CONCRETAGEM DE BLOCO DE COROAMENTO OU VIGA BALDRAME, FCK 30 MPA, COM USO DE JERICA - LANÇAMENTO, ADENSAMENTO E ACABAMENTO. AF_01/2024</t>
  </si>
  <si>
    <t>3</t>
  </si>
  <si>
    <t>ESTRUTURA</t>
  </si>
  <si>
    <t>3.1</t>
  </si>
  <si>
    <t>92419</t>
  </si>
  <si>
    <t>MONTAGEM E DESMONTAGEM DE FÔRMA DE PILARES RETANGULARES E ESTRUTURAS SIMILARES, PÉ-DIREITO SIMPLES, EM CHAPA DE MADEIRA COMPENSADA RESINADA, 4 UTILIZAÇÕES. AF_09/2020</t>
  </si>
  <si>
    <t>3.2</t>
  </si>
  <si>
    <t>92448</t>
  </si>
  <si>
    <t>MONTAGEM E DESMONTAGEM DE FÔRMA DE VIGA, ESCORAMENTO COM PONTALETE DE MADEIRA, PÉ-DIREITO SIMPLES, EM MADEIRA SERRADA, 4 UTILIZAÇÕES. AF_09/2020</t>
  </si>
  <si>
    <t>3.3</t>
  </si>
  <si>
    <t>92759</t>
  </si>
  <si>
    <t>ARMAÇÃO DE PILAR OU VIGA DE ESTRUTURA CONVENCIONAL DE CONCRETO ARMADO UTILIZANDO AÇO CA-60 DE 5,0 MM - MONTAGEM. AF_06/2022</t>
  </si>
  <si>
    <t>3.4</t>
  </si>
  <si>
    <t>92760</t>
  </si>
  <si>
    <t>ARMAÇÃO DE PILAR OU VIGA DE ESTRUTURA CONVENCIONAL DE CONCRETO ARMADO UTILIZANDO AÇO CA-50 DE 6,3 MM - MONTAGEM. AF_06/2022</t>
  </si>
  <si>
    <t>3.5</t>
  </si>
  <si>
    <t>92761</t>
  </si>
  <si>
    <t>ARMAÇÃO DE PILAR OU VIGA DE ESTRUTURA CONVENCIONAL DE CONCRETO ARMADO UTILIZANDO AÇO CA-50 DE 8,0 MM - MONTAGEM. AF_06/2022</t>
  </si>
  <si>
    <t>3.6</t>
  </si>
  <si>
    <t>92762</t>
  </si>
  <si>
    <t>ARMAÇÃO DE PILAR OU VIGA DE ESTRUTURA CONVENCIONAL DE CONCRETO ARMADO UTILIZANDO AÇO CA-50 DE 10,0 MM - MONTAGEM. AF_06/2022</t>
  </si>
  <si>
    <t>3.7</t>
  </si>
  <si>
    <t>92763</t>
  </si>
  <si>
    <t>ARMAÇÃO DE PILAR OU VIGA DE ESTRUTURA CONVENCIONAL DE CONCRETO ARMADO UTILIZANDO AÇO CA-50 DE 12,5 MM - MONTAGEM. AF_06/2022</t>
  </si>
  <si>
    <t>3.8</t>
  </si>
  <si>
    <t>103672</t>
  </si>
  <si>
    <t>CONCRETAGEM DE PILARES, FCK = 25 MPA, COM USO DE BOMBA - LANÇAMENTO, ADENSAMENTO E ACABAMENTO. AF_02/2022_PS</t>
  </si>
  <si>
    <t>3.9</t>
  </si>
  <si>
    <t>92486</t>
  </si>
  <si>
    <t>MONTAGEM E DESMONTAGEM DE FÔRMA DE LAJE MACIÇA, PÉ-DIREITO SIMPLES, EM MADEIRA SERRADA, 4 UTILIZAÇÕES. AF_09/2020</t>
  </si>
  <si>
    <t>3.10</t>
  </si>
  <si>
    <t>92267</t>
  </si>
  <si>
    <t>FABRICAÇÃO DE FÔRMA PARA LAJES, EM CHAPA DE MADEIRA COMPENSADA RESINADA, E = 17 MM. AF_09/2020</t>
  </si>
  <si>
    <t>3.11</t>
  </si>
  <si>
    <t>13.01.310</t>
  </si>
  <si>
    <t>Laje pré-fabricada unidirecional em viga treliçada/lajota em EPS LT 12 (8 + 4), com capa de concreto de 25 MPa</t>
  </si>
  <si>
    <t>CDHU</t>
  </si>
  <si>
    <t>3.12</t>
  </si>
  <si>
    <t>92768</t>
  </si>
  <si>
    <t>ARMAÇÃO DE LAJE DE ESTRUTURA CONVENCIONAL DE CONCRETO ARMADO UTILIZANDO AÇO CA-60 DE 5,0 MM - MONTAGEM. AF_06/2022</t>
  </si>
  <si>
    <t>3.13</t>
  </si>
  <si>
    <t>92769</t>
  </si>
  <si>
    <t>ARMAÇÃO DE LAJE DE ESTRUTURA CONVENCIONAL DE CONCRETO ARMADO UTILIZANDO AÇO CA-50 DE 6,3 MM - MONTAGEM. AF_06/2022</t>
  </si>
  <si>
    <t>3.14</t>
  </si>
  <si>
    <t>92770</t>
  </si>
  <si>
    <t>ARMAÇÃO DE LAJE DE ESTRUTURA CONVENCIONAL DE CONCRETO ARMADO UTILIZANDO AÇO CA-50 DE 8,0 MM - MONTAGEM. AF_06/2022</t>
  </si>
  <si>
    <t>3.15</t>
  </si>
  <si>
    <t>92771</t>
  </si>
  <si>
    <t>ARMAÇÃO DE LAJE DE ESTRUTURA CONVENCIONAL DE CONCRETO ARMADO UTILIZANDO AÇO CA-50 DE 10,0 MM - MONTAGEM. AF_06/2022</t>
  </si>
  <si>
    <t>3.16</t>
  </si>
  <si>
    <t>92772</t>
  </si>
  <si>
    <t>ARMAÇÃO DE LAJE DE ESTRUTURA CONVENCIONAL DE CONCRETO ARMADO UTILIZANDO AÇO CA-50 DE 12,5 MM - MONTAGEM. AF_06/2022</t>
  </si>
  <si>
    <t>3.17</t>
  </si>
  <si>
    <t>103675</t>
  </si>
  <si>
    <t>CONCRETAGEM DE VIGAS E LAJES, FCK=25 MPA, PARA LAJES MACIÇAS OU NERVURADAS COM USO DE BOMBA - LANÇAMENTO, ADENSAMENTO E ACABAMENTO. AF_02/2022_PS</t>
  </si>
  <si>
    <t>3.18</t>
  </si>
  <si>
    <t>4</t>
  </si>
  <si>
    <t>ALVENARIAS E DIVISÓRIAS</t>
  </si>
  <si>
    <t>4.1</t>
  </si>
  <si>
    <t>102253</t>
  </si>
  <si>
    <t>DIVISORIA SANITÁRIA, EM GRANITO CINZA POLIDO, ESP = 3CM, ASSENTADO COM ARGAMASSA COLANTE AC III-E. AF_10/2025</t>
  </si>
  <si>
    <t>4.2</t>
  </si>
  <si>
    <t>04.002.005 (E)</t>
  </si>
  <si>
    <t>VA. 01- ALVENARIA DE VEDAÇÃO COM ELEMENTO VAZADO DE CONCRETO - COBOGÓ DE 19x19x10 CM</t>
  </si>
  <si>
    <t>4.3</t>
  </si>
  <si>
    <t>103322</t>
  </si>
  <si>
    <t>ALVENARIA DE VEDAÇÃO DE BLOCOS CERÂMICOS FURADOS NA VERTICAL DE 9X19X39 CM (ESPESSURA 9 CM) E ARGAMASSA DE ASSENTAMENTO COM PREPARO EM BETONEIRA. AF_12/2021</t>
  </si>
  <si>
    <t>4.4</t>
  </si>
  <si>
    <t>103324</t>
  </si>
  <si>
    <t>ALVENARIA DE VEDAÇÃO DE BLOCOS CERÂMICOS FURADOS NA VERTICAL DE 14X19X39 CM (ESPESSURA 14 CM) E ARGAMASSA DE ASSENTAMENTO COM PREPARO EM BETONEIRA. AF_12/2021</t>
  </si>
  <si>
    <t>4.5</t>
  </si>
  <si>
    <t>103326</t>
  </si>
  <si>
    <t>ALVENARIA DE VEDAÇÃO DE BLOCOS CERÂMICOS FURADOS NA VERTICAL DE 19X19X39 CM (ESPESSURA 19 CM) E ARGAMASSA DE ASSENTAMENTO COM PREPARO EM BETONEIRA. AF_12/2021</t>
  </si>
  <si>
    <t>5</t>
  </si>
  <si>
    <t>IMPERMEABILIZAÇÕES E JUNTAS DE DILATAÇÃO</t>
  </si>
  <si>
    <t>5.1</t>
  </si>
  <si>
    <t>98555</t>
  </si>
  <si>
    <t>IMPERMEABILIZAÇÃO DE SUPERFÍCIE COM ARGAMASSA POLIMÉRICA / MEMBRANA ACRÍLICA, 3 DEMÃOS. AF_09/2023</t>
  </si>
  <si>
    <t>6</t>
  </si>
  <si>
    <t>COBERTURAS</t>
  </si>
  <si>
    <t>6.1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</si>
  <si>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</si>
  <si>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</si>
  <si>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6.2</t>
  </si>
  <si>
    <t>94216</t>
  </si>
  <si>
    <t>TELHAMENTO COM TELHA METÁLICA TERMOACÚSTICA E = 30 MM, COM ATÉ 2 ÁGUAS, INCLUSO IÇAMENTO. AF_07/2019</t>
  </si>
  <si>
    <t>6.3</t>
  </si>
  <si>
    <t>94201</t>
  </si>
  <si>
    <t>TELHAMENTO COM TELHA CERÂMICA CAPA-CANAL, TIPO COLONIAL, COM ATÉ 2 ÁGUAS, INCLUSO TRANSPORTE VERTICAL. AF_07/2019</t>
  </si>
  <si>
    <t>6.4</t>
  </si>
  <si>
    <t>101979</t>
  </si>
  <si>
    <t>CHAPIM (RUFO CAPA) EM AÇO GALVANIZADO, CORTE 33. AF_11/2020</t>
  </si>
  <si>
    <t>6.5</t>
  </si>
  <si>
    <t>94228</t>
  </si>
  <si>
    <t>CALHA EM CHAPA DE AÇO GALVANIZADO NÚMERO 24, DESENVOLVIMENTO DE 50 CM, INCLUSO TRANSPORTE VERTICAL. AF_07/2019</t>
  </si>
  <si>
    <t>6.6</t>
  </si>
  <si>
    <t>16.12.200</t>
  </si>
  <si>
    <t>Cumeeira em chapa de aço pré-pintada, perfil trapezoidal, com espessura de 0,50mm</t>
  </si>
  <si>
    <t>6.7</t>
  </si>
  <si>
    <t>07.04.001</t>
  </si>
  <si>
    <t>Cumeeira e espigao embocados para telha ceramica</t>
  </si>
  <si>
    <t>7</t>
  </si>
  <si>
    <t>ESQUADRIAS DE MADEIRA</t>
  </si>
  <si>
    <t>7.1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</si>
  <si>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</si>
  <si>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</si>
  <si>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>7.2</t>
  </si>
  <si>
    <t>91312</t>
  </si>
  <si>
    <t>KIT DE PORTA DE MADEIRA PARA PINTURA, SEMI-OCA (LEVE OU MÉDIA), PADRÃO POPULAR, 60X210CM, ESPESSURA DE 3,5CM, ITENS INCLUSOS: DOBRADIÇAS, MONTAGEM E INSTALAÇÃO DO BATENTE, FECHADURA COM EXECUÇÃO DO FURO - FORNECIMENTO E INSTALAÇÃO. AF_10/2025</t>
  </si>
  <si>
    <t>8</t>
  </si>
  <si>
    <t>ESQUADRIAS METÁLICAS</t>
  </si>
  <si>
    <t>8.1</t>
  </si>
  <si>
    <t>25.02.020</t>
  </si>
  <si>
    <t>Porta de entrada de abrir em alumínio, sob medida</t>
  </si>
  <si>
    <t>8.2</t>
  </si>
  <si>
    <t>25.02.060</t>
  </si>
  <si>
    <t>Porta/portinhola tipo veneziana de abrir em alumínio, sob medida</t>
  </si>
  <si>
    <t>8.3</t>
  </si>
  <si>
    <t>100874</t>
  </si>
  <si>
    <t>PUXADOR PARA PCD, FIXADO NA PORTA - FORNECIMENTO E INSTALAÇÃO. AF_01/2020</t>
  </si>
  <si>
    <t>8.4</t>
  </si>
  <si>
    <t>D.04.000.030112</t>
  </si>
  <si>
    <t>Folha de porta em madeira sarrafeada com película lisa para verniz 72x210cm</t>
  </si>
  <si>
    <t>8.5</t>
  </si>
  <si>
    <t>H.05.000.031127</t>
  </si>
  <si>
    <t>Porta de entrada em alumínio anodizado fosco L 30 de correr, completa com batente e ferragem, sob medida</t>
  </si>
  <si>
    <t>8.6</t>
  </si>
  <si>
    <t>25.02.010</t>
  </si>
  <si>
    <t>Porta de entrada de abrir em alumínio com vidro, linha comercial</t>
  </si>
  <si>
    <t>8.7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</si>
  <si>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</si>
  <si>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</si>
  <si>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8.8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</si>
  <si>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</si>
  <si>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</si>
  <si>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8.9</t>
  </si>
  <si>
    <t>94573</t>
  </si>
  <si>
    <t>JANELA DE ALUMÍNIO DE CORRER COM 6 FOLHAS PARA VIDROS, COM VIDROS, BATENTE E FERRAGENS, EXCLUSIVE ACABAMENTO, ALIZAR E CONTRAMARCO, FIXAÇÃO COM PARAFUSO. FORNECIMENTO E INSTALAÇÃO. AF_11/2024</t>
  </si>
  <si>
    <t>8.10</t>
  </si>
  <si>
    <t>98689</t>
  </si>
  <si>
    <t>SOLEIRA EM GRANITO, LARGURA 15 CM, ESPESSURA 2,0 CM. AF_09/2020</t>
  </si>
  <si>
    <t>8.11</t>
  </si>
  <si>
    <t>S14081</t>
  </si>
  <si>
    <t>Porta em alumínio tipo veneziana, inclusive ferragens (livre/ocupado), para uso em divisórias granito ou mármore</t>
  </si>
  <si>
    <t>ORSE</t>
  </si>
  <si>
    <t>m2</t>
  </si>
  <si>
    <t>9</t>
  </si>
  <si>
    <t>REVESTIMENTOS</t>
  </si>
  <si>
    <t>9.1</t>
  </si>
  <si>
    <t>87265</t>
  </si>
  <si>
    <t>REVESTIMENTO CERÂMICO PARA PAREDES INTERNAS COM PLACAS TIPO ESMALTADA DE DIMENSÕES 20X20 CM APLICADAS NA ALTURA INTEIRA DAS PAREDES. AF_02/2023_PE</t>
  </si>
  <si>
    <t>9.2</t>
  </si>
  <si>
    <t>17.02.120</t>
  </si>
  <si>
    <t>Emboço comum</t>
  </si>
  <si>
    <t>9.3</t>
  </si>
  <si>
    <t>87879</t>
  </si>
  <si>
    <t>CHAPISCO APLICADO EM ALVENARIAS E ESTRUTURAS DE CONCRETO INTERNAS, COM COLHER DE PEDREIRO. ARGAMASSA TRAÇO 1:3 COM PREPARO EM BETONEIRA 400L. AF_10/2022</t>
  </si>
  <si>
    <t>9.4</t>
  </si>
  <si>
    <t>9.5</t>
  </si>
  <si>
    <t>9.6</t>
  </si>
  <si>
    <t>17.02.220</t>
  </si>
  <si>
    <t>Reboco</t>
  </si>
  <si>
    <t>10</t>
  </si>
  <si>
    <t>PISOS</t>
  </si>
  <si>
    <t>10.1</t>
  </si>
  <si>
    <t>87251</t>
  </si>
  <si>
    <t>REVESTIMENTO CERÂMICO PARA PISO COM PLACAS TIPO ESMALTADA DE DIMENSÕES 45X45 CM APLICADA EM AMBIENTES DE ÁREA MAIOR QUE 10 M2. AF_02/2023_PE</t>
  </si>
  <si>
    <t>10.2</t>
  </si>
  <si>
    <t>87301</t>
  </si>
  <si>
    <t>ARGAMASSA TRAÇO 1:4 (EM VOLUME DE CIMENTO E AREIA MÉDIA ÚMIDA) PARA CONTRAPISO, PREPARO MECÂNICO COM BETONEIRA 400 L. AF_08/2019</t>
  </si>
  <si>
    <t>10.3</t>
  </si>
  <si>
    <t>98681</t>
  </si>
  <si>
    <t>PISO CIMENTADO, TRAÇO 1:3 (CIMENTO E AREIA), ACABAMENTO RÚSTICO, ESPESSURA 2,0 CM, PREPARO MECÂNICO DA ARGAMASSA. AF_09/2020</t>
  </si>
  <si>
    <t>11</t>
  </si>
  <si>
    <t>VIDROS</t>
  </si>
  <si>
    <t>11.1</t>
  </si>
  <si>
    <t>102163</t>
  </si>
  <si>
    <t>INSTALAÇÃO DE VIDRO LISO FUMÊ, E = 4 MM, EM ESQUADRIA DE ALUMÍNIO OU PVC, FIXADO COM BAGUETE. AF_11/2025</t>
  </si>
  <si>
    <t>12</t>
  </si>
  <si>
    <t>PINTURA</t>
  </si>
  <si>
    <t>12.1</t>
  </si>
  <si>
    <t>88497</t>
  </si>
  <si>
    <t>EMASSAMENTO COM MASSA LÁTEX, APLICAÇÃO EM PAREDE, DUAS DEMÃOS, LIXAMENTO MANUAL. AF_04/2023</t>
  </si>
  <si>
    <t>12.2</t>
  </si>
  <si>
    <t>88489</t>
  </si>
  <si>
    <t>PINTURA LÁTEX ACRÍLICA PREMIUM, APLICAÇÃO MANUAL EM PAREDES, DUAS DEMÃOS. AF_04/2023</t>
  </si>
  <si>
    <t>12.3</t>
  </si>
  <si>
    <t>88488</t>
  </si>
  <si>
    <t>PINTURA LÁTEX ACRÍLICA PREMIUM, APLICAÇÃO MANUAL EM TETO, DUAS DEMÃOS. AF_04/2023</t>
  </si>
  <si>
    <t>12.4</t>
  </si>
  <si>
    <t>12.5</t>
  </si>
  <si>
    <t>88496</t>
  </si>
  <si>
    <t>EMASSAMENTO COM MASSA LÁTEX, APLICAÇÃO EM TETO, DUAS DEMÃOS, LIXAMENTO MANUAL. AF_04/2023</t>
  </si>
  <si>
    <t>12.6</t>
  </si>
  <si>
    <t>13</t>
  </si>
  <si>
    <t>INSTALAÇÕES HIDRÁULICAS</t>
  </si>
  <si>
    <t>13.1</t>
  </si>
  <si>
    <t>ÁGUA FRIA</t>
  </si>
  <si>
    <t>13.1.1</t>
  </si>
  <si>
    <t>105141</t>
  </si>
  <si>
    <t>BUCHA DE REDUÇÃO PVC, SOLDÁVEL, LONGA, DN 75 X 50 MM, INSTALADO EM RESERVAÇÃO PREDIAL DE ÁGUA - FORNECIMENTO E INSTALAÇÃO. AF_04/2024</t>
  </si>
  <si>
    <t>13.1.2</t>
  </si>
  <si>
    <t>103430</t>
  </si>
  <si>
    <t>COTOVELO 45 GRAUS, EM PEAD LISO PARA REDE DE ÁGUA OU ESGOTO, DIÂMETRO DE 32 MM, JUNTA SOLDADA POR ELETROFUSÃO (NÃO INCLUI A EXECUÇÃO DE SOLDA). AF_12/2021</t>
  </si>
  <si>
    <t>13.1.3</t>
  </si>
  <si>
    <t>103433</t>
  </si>
  <si>
    <t>COTOVELO 90 GRAUS, EM PEAD LISO PARA REDE DE ÁGUA OU ESGOTO, DIÂMETRO DE 25 MM, JUNTA SOLDADA POR ELETROFUSÃO (NÃO INCLUI A EXECUÇÃO DE SOLDA). AF_12/2021</t>
  </si>
  <si>
    <t>13.1.4</t>
  </si>
  <si>
    <t>103435</t>
  </si>
  <si>
    <t>COTOVELO 90 GRAUS, EM PEAD LISO PARA REDE DE ÁGUA OU ESGOTO, DIÂMETRO DE 50 MM, JUNTA SOLDADA POR ELETROFUSÃO (NÃO INCLUI A EXECUÇÃO DE SOLDA). AF_12/2021</t>
  </si>
  <si>
    <t>13.1.5</t>
  </si>
  <si>
    <t>89513</t>
  </si>
  <si>
    <t>JOELHO 90 GRAUS, PVC, SOLDÁVEL, DN 75MM, INSTALADO EM PRUMADA DE ÁGUA - FORNECIMENTO E INSTALAÇÃO. AF_06/2022</t>
  </si>
  <si>
    <t>13.1.6</t>
  </si>
  <si>
    <t>89366</t>
  </si>
  <si>
    <t>JOELHO 90 GRAUS COM BUCHA DE LATÃO, PVC, SOLDÁVEL, DN 25MM, X 3/4 INSTALADO EM RAMAL OU SUB-RAMAL DE ÁGUA - FORNECIMENTO E INSTALAÇÃO. AF_06/2022</t>
  </si>
  <si>
    <t>13.1.7</t>
  </si>
  <si>
    <t>103966</t>
  </si>
  <si>
    <t>BUCHA DE REDUÇÃO, LONGA, PVC, SOLDÁVEL, DN 50 X 25 MM, INSTALADO EM PRUMADA DE ÁGUA - FORNECIMENTO E INSTALAÇÃO. AF_06/2022</t>
  </si>
  <si>
    <t>13.1.8</t>
  </si>
  <si>
    <t>89395</t>
  </si>
  <si>
    <t>TE, PVC, SOLDÁVEL, DN 25MM, INSTALADO EM RAMAL OU SUB-RAMAL DE ÁGUA - FORNECIMENTO E INSTALAÇÃO. AF_06/2022</t>
  </si>
  <si>
    <t>13.1.9</t>
  </si>
  <si>
    <t>89625</t>
  </si>
  <si>
    <t>TE, PVC, SOLDÁVEL, DN 50MM, INSTALADO EM PRUMADA DE ÁGUA - FORNECIMENTO E INSTALAÇÃO. AF_06/2022</t>
  </si>
  <si>
    <t>13.1.10</t>
  </si>
  <si>
    <t>94706</t>
  </si>
  <si>
    <t>ADAPTADOR COM FLANGE E ANEL DE VEDAÇÃO, PVC, SOLDÁVEL, DN 50 MM X 1 1/2", INSTALADO EM RESERVAÇÃO PREDIAL DE ÁGUA - FORNECIMENTO E INSTALAÇÃO. AF_04/2024</t>
  </si>
  <si>
    <t>13.1.11</t>
  </si>
  <si>
    <t>89351</t>
  </si>
  <si>
    <t>REGISTRO DE PRESSÃO BRUTO, LATÃO, ROSCÁVEL, 3/4'' - FORNECIMENTO E INSTALAÇÃO. AF_08/2021</t>
  </si>
  <si>
    <t>13.1.12</t>
  </si>
  <si>
    <t>89353</t>
  </si>
  <si>
    <t>REGISTRO DE GAVETA BRUTO, LATÃO, ROSCÁVEL, 3/4" - FORNECIMENTO E INSTALAÇÃO. AF_08/2021</t>
  </si>
  <si>
    <t>13.1.13</t>
  </si>
  <si>
    <t>94489</t>
  </si>
  <si>
    <t>REGISTRO DE ESFERA, PVC, SOLDÁVEL, COM VOLANTE, DN 25 MM - FORNECIMENTO E INSTALAÇÃO. AF_08/2021</t>
  </si>
  <si>
    <t>13.1.14</t>
  </si>
  <si>
    <t>99635</t>
  </si>
  <si>
    <t>VÁLVULA DE DESCARGA METÁLICA, BASE 1 1/2", ACABAMENTO METALICO CROMADO - FORNECIMENTO E INSTALAÇÃO. AF_08/2021</t>
  </si>
  <si>
    <t>13.1.15</t>
  </si>
  <si>
    <t>99619</t>
  </si>
  <si>
    <t>VÁLVULA DE RETENÇÃO HORIZONTAL, DE BRONZE, ROSCÁVEL, 3/4" - FORNECIMENTO E INSTALAÇÃO. AF_08/2021</t>
  </si>
  <si>
    <t>13.1.16</t>
  </si>
  <si>
    <t>10.002.061 (E)</t>
  </si>
  <si>
    <t>TUBO DE PVC RÍGIDO, SOLDÁVEL (LINHA ÁGUA) - 25MM (3/4")</t>
  </si>
  <si>
    <t>13.1.17</t>
  </si>
  <si>
    <t>10.002.064 (E)</t>
  </si>
  <si>
    <t>TUBO DE PVC RÍGIDO, SOLDÁVEL (LINHA ÁGUA) - 50MM (1 1/2")</t>
  </si>
  <si>
    <t>13.1.18</t>
  </si>
  <si>
    <t>10.004.067 (E)</t>
  </si>
  <si>
    <t>TUBO DE PVC RÍGIDO, SOLDÁVEL (LINHA ÁGUA) - 75MM (2 1/2")</t>
  </si>
  <si>
    <t>13.1.19</t>
  </si>
  <si>
    <t>08.15.016</t>
  </si>
  <si>
    <t>Bb-01 bebedouro coletivo</t>
  </si>
  <si>
    <t>13.1.20</t>
  </si>
  <si>
    <t>7107374</t>
  </si>
  <si>
    <t>Fornecimento e instalação de reservatório metálico tipo taça de 5.000 litros pintura interna e externa com escada de acesso e base de concreto armado - areia e brita comerciais</t>
  </si>
  <si>
    <t>SICRO NOVO</t>
  </si>
  <si>
    <t>un</t>
  </si>
  <si>
    <t>13.2</t>
  </si>
  <si>
    <t>ESGOTO</t>
  </si>
  <si>
    <t>13.2.1</t>
  </si>
  <si>
    <t>00020141</t>
  </si>
  <si>
    <t>JUNCAO SIMPLES, PVC SERIE R, DN 50 X 50 MM, PARA ESGOTO PREDIAL</t>
  </si>
  <si>
    <t>13.2.2</t>
  </si>
  <si>
    <t>00020143</t>
  </si>
  <si>
    <t>JUNCAO SIMPLES, PVC SERIE R, DN 100 X 75 MM, PARA ESGOTO PREDIAL</t>
  </si>
  <si>
    <t>13.2.3</t>
  </si>
  <si>
    <t>00020144</t>
  </si>
  <si>
    <t>JUNCAO SIMPLES, PVC SERIE R, DN 100 X 100 MM, PARA ESGOTO PREDIAL</t>
  </si>
  <si>
    <t>13.2.4</t>
  </si>
  <si>
    <t>46.03.038</t>
  </si>
  <si>
    <t>Tubo de PVC rígido PxB com virola e anel de borracha, linha esgoto série reforçada ´R´, DN= 50 mm, inclusive conexões</t>
  </si>
  <si>
    <t>13.2.5</t>
  </si>
  <si>
    <t>46.03.050</t>
  </si>
  <si>
    <t>Tubo de PVC rígido PxB com virola e anel de borracha, linha esgoto série reforçada ´R´, DN= 100 mm, inclusive conexões</t>
  </si>
  <si>
    <t>13.2.6</t>
  </si>
  <si>
    <t>97900</t>
  </si>
  <si>
    <t>CAIXA ENTERRADA HIDRÁULICA RETANGULAR EM ALVENARIA COM TIJOLOS CERÂMICOS MACIÇOS, DIMENSÕES INTERNAS: 0,3X0,3X0,3 M PARA REDE DE ESGOTO. AF_12/2020</t>
  </si>
  <si>
    <t>13.2.7</t>
  </si>
  <si>
    <t>10.012.093 (E)</t>
  </si>
  <si>
    <t>HA.01 - CAIXA DE LIGAÇÃO OU INSPEÇÃO - ALVENARIA DE 1 TIJOLO, REVESTIDA</t>
  </si>
  <si>
    <t>13.2.8</t>
  </si>
  <si>
    <t>08.10.010</t>
  </si>
  <si>
    <t>Caixa sifonada de pvc dn 100x100x50mm c/grelha pvc cromado</t>
  </si>
  <si>
    <t>13.3</t>
  </si>
  <si>
    <t>DRENAGEM</t>
  </si>
  <si>
    <t>13.3.1</t>
  </si>
  <si>
    <t>13.3.2</t>
  </si>
  <si>
    <t>46.03.060</t>
  </si>
  <si>
    <t>Tubo de PVC rígido PxB com virola e anel de borracha, linha esgoto série reforçada ´R´. DN= 150 mm, inclusive conexões</t>
  </si>
  <si>
    <t>13.3.3</t>
  </si>
  <si>
    <t>Propria.053</t>
  </si>
  <si>
    <t>Tubo de PVC rígido PxB com virola e anel de borracha, linha esgoto série reforçada ´R´. DN= 200 mm, inclusive conexões</t>
  </si>
  <si>
    <t>Composições Próprias</t>
  </si>
  <si>
    <t>m</t>
  </si>
  <si>
    <t>13.3.4</t>
  </si>
  <si>
    <t>13.3.5</t>
  </si>
  <si>
    <t>16.08.041</t>
  </si>
  <si>
    <t>Caixa de alvenaria - tampa de concreto</t>
  </si>
  <si>
    <t>13.3.6</t>
  </si>
  <si>
    <t>2003816</t>
  </si>
  <si>
    <t>Canaleta de concreto - CAU 06 - seção de 50 x 50 cm - espessura de 10 cm - apoiada em toda a extensão</t>
  </si>
  <si>
    <t>13.3.7</t>
  </si>
  <si>
    <t>10.012.027 (E)</t>
  </si>
  <si>
    <t>GRELHA HEMISFÉRICA DE FERRO FUNDIDO - 100MM</t>
  </si>
  <si>
    <t>13.4</t>
  </si>
  <si>
    <t>LOUÇAS E METAIS</t>
  </si>
  <si>
    <t>13.4.1</t>
  </si>
  <si>
    <t>100866</t>
  </si>
  <si>
    <t>BARRA DE APOIO RETA, EM ACO INOX POLIDO, COMPRIMENTO 60CM, FIXADA NA PAREDE - FORNECIMENTO E INSTALAÇÃO. AF_01/2020</t>
  </si>
  <si>
    <t>13.4.2</t>
  </si>
  <si>
    <t>100867</t>
  </si>
  <si>
    <t>BARRA DE APOIO RETA, EM ACO INOX POLIDO, COMPRIMENTO 70 CM, FIXADA NA PAREDE - FORNECIMENTO E INSTALAÇÃO. AF_01/2020</t>
  </si>
  <si>
    <t>13.4.3</t>
  </si>
  <si>
    <t>100868</t>
  </si>
  <si>
    <t>BARRA DE APOIO RETA, EM ACO INOX POLIDO, COMPRIMENTO 80 CM, FIXADA NA PAREDE - FORNECIMENTO E INSTALAÇÃO. AF_01/2020</t>
  </si>
  <si>
    <t>13.4.4</t>
  </si>
  <si>
    <t>86904</t>
  </si>
  <si>
    <t>LAVATÓRIO LOUÇA BRANCA SUSPENSO, 29,5 X 39CM OU EQUIVALENTE, PADRÃO POPULAR - FORNECIMENTO E INSTALAÇÃO. AF_01/2020</t>
  </si>
  <si>
    <t>13.4.5</t>
  </si>
  <si>
    <t>86902</t>
  </si>
  <si>
    <t>LAVATÓRIO LOUÇA BRANCA COM COLUNA, *44 X 35,5* CM, PADRÃO POPULAR - FORNECIMENTO E INSTALAÇÃO. AF_01/2020</t>
  </si>
  <si>
    <t>13.4.6</t>
  </si>
  <si>
    <t>86935</t>
  </si>
  <si>
    <t>CUBA DE EMBUTIR DE AÇO INOXIDÁVEL MÉDIA, INCLUSO VÁLVULA TIPO AMERICANA EM METAL CROMADO E SIFÃO FLEXÍVEL EM PVC - FORNECIMENTO E INSTALAÇÃO. AF_01/2020</t>
  </si>
  <si>
    <t>13.4.7</t>
  </si>
  <si>
    <t>86906</t>
  </si>
  <si>
    <t>TORNEIRA CROMADA DE MESA, 1/2" OU 3/4", PARA LAVATÓRIO, PADRÃO POPULAR - FORNECIMENTO E INSTALAÇÃO. AF_01/2020</t>
  </si>
  <si>
    <t>13.4.8</t>
  </si>
  <si>
    <t>13.4.9</t>
  </si>
  <si>
    <t>95471</t>
  </si>
  <si>
    <t>VASO SANITARIO SIFONADO CONVENCIONAL PARA PCD SEM FURO FRONTAL COM LOUÇA BRANCA SEM ASSENTO - FORNECIMENTO E INSTALAÇÃO. AF_01/2020</t>
  </si>
  <si>
    <t>13.4.10</t>
  </si>
  <si>
    <t>100848</t>
  </si>
  <si>
    <t>VASO SANITÁRIO INFANTIL LOUÇA BRANCA - FORNECIMENTO E INSTALACAO. AF_01/2020</t>
  </si>
  <si>
    <t>13.4.11</t>
  </si>
  <si>
    <t>95469</t>
  </si>
  <si>
    <t>VASO SANITARIO SIFONADO CONVENCIONAL COM LOUÇA BRANCA - FORNECIMENTO E INSTALAÇÃO. AF_01/2020</t>
  </si>
  <si>
    <t>13.4.12</t>
  </si>
  <si>
    <t>100860</t>
  </si>
  <si>
    <t>CHUVEIRO ELÉTRICO COMUM CORPO PLÁSTICO, TIPO DUCHA - FORNECIMENTO E INSTALAÇÃO. AF_01/2020</t>
  </si>
  <si>
    <t>13.4.13</t>
  </si>
  <si>
    <t>95544</t>
  </si>
  <si>
    <t>PAPELEIRA DE PAREDE EM METAL CROMADO SEM TAMPA, INCLUSO FIXAÇÃO. AF_01/2020</t>
  </si>
  <si>
    <t>13.4.14</t>
  </si>
  <si>
    <t>95547</t>
  </si>
  <si>
    <t>SABONETEIRA PLASTICA TIPO DISPENSER PARA SABONETE LIQUIDO COM RESERVATORIO 800 A 1500 ML, INCLUSO FIXAÇÃO. AF_01/2020</t>
  </si>
  <si>
    <t>13.4.15</t>
  </si>
  <si>
    <t>00011757</t>
  </si>
  <si>
    <t>SABONETEIRA DE PAREDE EM METAL CROMADO</t>
  </si>
  <si>
    <t>13.4.16</t>
  </si>
  <si>
    <t>00037400</t>
  </si>
  <si>
    <t>PAPELEIRA PLASTICA TIPO DISPENSER PARA PAPEL HIGIENICO ROLAO</t>
  </si>
  <si>
    <t>13.4.17</t>
  </si>
  <si>
    <t>44.03.920</t>
  </si>
  <si>
    <t>Ducha higiênica com registro</t>
  </si>
  <si>
    <t>13.4.18</t>
  </si>
  <si>
    <t>93396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</si>
  <si>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</si>
  <si>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13.4.19</t>
  </si>
  <si>
    <t>93441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</si>
  <si>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</si>
  <si>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13.4.20</t>
  </si>
  <si>
    <t>86875</t>
  </si>
  <si>
    <t>TANQUE DE MÁRMORE SINTÉTICO COM COLUNA, 22L OU EQUIVALENTE FORNECIMENTO E INSTALAÇÃO. AF_01/2020</t>
  </si>
  <si>
    <t>13.4.21</t>
  </si>
  <si>
    <t>08.84.048</t>
  </si>
  <si>
    <t>Tampo de pia em granilite</t>
  </si>
  <si>
    <t>14</t>
  </si>
  <si>
    <t>INSTALAÇÕES ELÉTRICAS</t>
  </si>
  <si>
    <t>14.1</t>
  </si>
  <si>
    <t>SPDA</t>
  </si>
  <si>
    <t>14.1.1</t>
  </si>
  <si>
    <t>96973</t>
  </si>
  <si>
    <t>CORDOALHA DE COBRE NU 35 MM², NÃO ENTERRADA, COM ISOLADOR - FORNECIMENTO E INSTALAÇÃO. AF_08/2023</t>
  </si>
  <si>
    <t>14.1.2</t>
  </si>
  <si>
    <t>96985</t>
  </si>
  <si>
    <t>HASTE DE ATERRAMENTO, DIÂMETRO 5/8", COM 3 METROS - FORNECIMENTO E INSTALAÇÃO. AF_08/2023</t>
  </si>
  <si>
    <t>14.1.3</t>
  </si>
  <si>
    <t>96989</t>
  </si>
  <si>
    <t>CAPTOR TIPO FRANKLIN PARA SPDA - FORNECIMENTO E INSTALAÇÃO. AF_08/2023</t>
  </si>
  <si>
    <t>14.1.4</t>
  </si>
  <si>
    <t>96977</t>
  </si>
  <si>
    <t>CORDOALHA DE COBRE NU 50 MM², ENTERRADA - FORNECIMENTO E INSTALAÇÃO. AF_08/2023</t>
  </si>
  <si>
    <t>14.1.5</t>
  </si>
  <si>
    <t>96984</t>
  </si>
  <si>
    <t>ELETRODUTO PVC RÍGIDO, DIÂMETRO 40MM, COM 3 METROS, PARA SPDA - FORNECIMENTO E INSTALAÇÃO. AF_08/2023</t>
  </si>
  <si>
    <t>14.2</t>
  </si>
  <si>
    <t>QUADRO ELÉTRICO DE DISJUNTORES</t>
  </si>
  <si>
    <t>14.2.1</t>
  </si>
  <si>
    <t>101879</t>
  </si>
  <si>
    <t>QUADRO DE DISTRIBUIÇÃO DE ENERGIA EM CHAPA DE AÇO GALVANIZADO, DE EMBUTIR, COM BARRAMENTO TRIFÁSICO, PARA 24 DISJUNTORES DIN 100A - FORNECIMENTO E INSTALAÇÃO. AF_07/2025</t>
  </si>
  <si>
    <t>14.2.2</t>
  </si>
  <si>
    <t>93654</t>
  </si>
  <si>
    <t>DISJUNTOR MONOPOLAR TIPO DIN, CORRENTE NOMINAL DE 16A - FORNECIMENTO E INSTALAÇÃO. AF_07/2025</t>
  </si>
  <si>
    <t>14.2.3</t>
  </si>
  <si>
    <t>93655</t>
  </si>
  <si>
    <t>DISJUNTOR MONOPOLAR TIPO DIN, CORRENTE NOMINAL DE 20A - FORNECIMENTO E INSTALAÇÃO. AF_07/2025</t>
  </si>
  <si>
    <t>14.2.4</t>
  </si>
  <si>
    <t>93662</t>
  </si>
  <si>
    <t>DISJUNTOR BIPOLAR TIPO DIN, CORRENTE NOMINAL DE 20A - FORNECIMENTO E INSTALAÇÃO. AF_07/2025</t>
  </si>
  <si>
    <t>14.2.5</t>
  </si>
  <si>
    <t>93665</t>
  </si>
  <si>
    <t>DISJUNTOR BIPOLAR TIPO DIN, CORRENTE NOMINAL DE 40A - FORNECIMENTO E INSTALAÇÃO. AF_07/2025</t>
  </si>
  <si>
    <t>14.2.6</t>
  </si>
  <si>
    <t>37.17.090</t>
  </si>
  <si>
    <t>Dispositivo diferencial residual de 63 A x 30 mA - 4 polos</t>
  </si>
  <si>
    <t>14.2.7</t>
  </si>
  <si>
    <t>09.02.043</t>
  </si>
  <si>
    <t>Dps - dispositivo protecao contra surtos (energia)</t>
  </si>
  <si>
    <t>14.2.8</t>
  </si>
  <si>
    <t>00002374</t>
  </si>
  <si>
    <t>DISJUNTOR TERMOMAGNETICO TRIPOLAR 150 A / 600 V, TIPO FXD / ICC - 35 KA</t>
  </si>
  <si>
    <t>14.3</t>
  </si>
  <si>
    <t>CAIXAS</t>
  </si>
  <si>
    <t>14.3.1</t>
  </si>
  <si>
    <t>91941</t>
  </si>
  <si>
    <t>CAIXA RETANGULAR 4" X 2" BAIXA (0,30 M DO PISO), PVC, INSTALADA EM PAREDE - FORNECIMENTO E INSTALAÇÃO. AF_03/2023</t>
  </si>
  <si>
    <t>14.3.2</t>
  </si>
  <si>
    <t>91940</t>
  </si>
  <si>
    <t>CAIXA RETANGULAR 4" X 2" MÉDIA (1,30 M DO PISO), PVC, INSTALADA EM PAREDE - FORNECIMENTO E INSTALAÇÃO. AF_03/2023</t>
  </si>
  <si>
    <t>14.3.3</t>
  </si>
  <si>
    <t>91939</t>
  </si>
  <si>
    <t>CAIXA RETANGULAR 4" X 2" ALTA (2,00 M DO PISO), PVC, INSTALADA EM PAREDE - FORNECIMENTO E INSTALAÇÃO. AF_03/2023</t>
  </si>
  <si>
    <t>14.3.4</t>
  </si>
  <si>
    <t>92869</t>
  </si>
  <si>
    <t>CAIXA RETANGULAR 4" X 2" BAIXA (0,30 M DO PISO), METÁLICA, INSTALADA EM PAREDE - FORNECIMENTO E INSTALAÇÃO. AF_03/2023</t>
  </si>
  <si>
    <t>14.3.5</t>
  </si>
  <si>
    <t>91936</t>
  </si>
  <si>
    <t>CAIXA OCTOGONAL 4" X 4", PVC, INSTALADA EM LAJE - FORNECIMENTO E INSTALAÇÃO. AF_03/2023</t>
  </si>
  <si>
    <t>14.4</t>
  </si>
  <si>
    <t>INTERRUPTORES E TOMADAS ELÉTRICAS</t>
  </si>
  <si>
    <t>14.4.1</t>
  </si>
  <si>
    <t>91957</t>
  </si>
  <si>
    <t>INTERRUPTOR SIMPLES (1 MÓDULO) COM INTERRUPTOR PARALELO (1 MÓDULO), 10A/250V, INCLUINDO SUPORTE E PLACA - FORNECIMENTO E INSTALAÇÃO. AF_03/2023</t>
  </si>
  <si>
    <t>14.4.2</t>
  </si>
  <si>
    <t>92023</t>
  </si>
  <si>
    <t>INTERRUPTOR SIMPLES (1 MÓDULO) COM 1 TOMADA DE EMBUTIR 2P+T 10 A, INCLUINDO SUPORTE E PLACA - FORNECIMENTO E INSTALAÇÃO. AF_03/2023</t>
  </si>
  <si>
    <t>14.4.3</t>
  </si>
  <si>
    <t>92000</t>
  </si>
  <si>
    <t>TOMADA BAIXA DE EMBUTIR (1 MÓDULO), 2P+T 10 A, INCLUINDO SUPORTE E PLACA - FORNECIMENTO E INSTALAÇÃO. AF_03/2023</t>
  </si>
  <si>
    <t>14.4.4</t>
  </si>
  <si>
    <t>91996</t>
  </si>
  <si>
    <t>TOMADA MÉDIA DE EMBUTIR (1 MÓDULO), 2P+T 10 A, INCLUINDO SUPORTE E PLACA - FORNECIMENTO E INSTALAÇÃO. AF_03/2023</t>
  </si>
  <si>
    <t>14.4.5</t>
  </si>
  <si>
    <t>92005</t>
  </si>
  <si>
    <t>TOMADA MÉDIA DE EMBUTIR (2 MÓDULOS), 2P+T 20 A, INCLUINDO SUPORTE E PLACA - FORNECIMENTO E INSTALAÇÃO. AF_03/2023</t>
  </si>
  <si>
    <t>14.4.6</t>
  </si>
  <si>
    <t>92008</t>
  </si>
  <si>
    <t>TOMADA BAIXA DE EMBUTIR (2 MÓDULOS), 2P+T 10 A, INCLUINDO SUPORTE E PLACA - FORNECIMENTO E INSTALAÇÃO. AF_03/2023</t>
  </si>
  <si>
    <t>14.4.7</t>
  </si>
  <si>
    <t>14.5</t>
  </si>
  <si>
    <t>FIOS - CABOS - ELETRODUTOS</t>
  </si>
  <si>
    <t>14.5.1</t>
  </si>
  <si>
    <t>38.19.210</t>
  </si>
  <si>
    <t>Eletroduto de PVC corrugado flexível reforçado, diâmetro externo de 25 mm</t>
  </si>
  <si>
    <t>14.5.2</t>
  </si>
  <si>
    <t>38.01.060</t>
  </si>
  <si>
    <t>Eletroduto de PVC rígido roscável de 1´ - com acessórios</t>
  </si>
  <si>
    <t>14.5.3</t>
  </si>
  <si>
    <t>09.07.023</t>
  </si>
  <si>
    <t>Cabo de 1,5mm2 750v (isolaçao nao halogenado)</t>
  </si>
  <si>
    <t>14.5.4</t>
  </si>
  <si>
    <t>09.07.024</t>
  </si>
  <si>
    <t>Cabo de 2,5mm2 750v (isolaçao nao halogenado)</t>
  </si>
  <si>
    <t>14.5.5</t>
  </si>
  <si>
    <t>09.07.026</t>
  </si>
  <si>
    <t>Cabo de 6mm2 750v (isolaçao nao halogenado)</t>
  </si>
  <si>
    <t>14.6</t>
  </si>
  <si>
    <t>EQUIPAMENTOS E LUMINÁRIAS</t>
  </si>
  <si>
    <t>14.6.1</t>
  </si>
  <si>
    <t>103782</t>
  </si>
  <si>
    <t>LUMINÁRIA TIPO PLAFON CIRCULAR, DE SOBREPOR, COM LED DE 12/13 W - FORNECIMENTO E INSTALAÇÃO. AF_09/2024</t>
  </si>
  <si>
    <t>14.6.2</t>
  </si>
  <si>
    <t>41.31.040</t>
  </si>
  <si>
    <t>Luminária LED retangular de sobrepor com difusor translúcido, 4000 K, fluxo luminoso de 3690 a 4800 lm, potência de 35 W a 41 W</t>
  </si>
  <si>
    <t>15</t>
  </si>
  <si>
    <t>BOMBEIRO</t>
  </si>
  <si>
    <t>15.1</t>
  </si>
  <si>
    <t>101911</t>
  </si>
  <si>
    <t>EXTINTOR DE INCÊNDIO PORTÁTIL COM CARGA DE PQS DE 12 KG, CLASSE BC - FORNECIMENTO E INSTALAÇÃO. AF_01/2026_PE</t>
  </si>
  <si>
    <t>15.2</t>
  </si>
  <si>
    <t>97599</t>
  </si>
  <si>
    <t>LUMINÁRIA DE EMERGÊNCIA, COM 30 LÂMPADAS LED DE 2 W, SEM REATOR - FORNECIMENTO E INSTALAÇÃO. AF_09/2024</t>
  </si>
  <si>
    <t>15.3</t>
  </si>
  <si>
    <t>09.010.063 (E)</t>
  </si>
  <si>
    <t>SIRENE ELETRÔNICA BITONAL 24V-100 À 120DB, COM FLASH</t>
  </si>
  <si>
    <t>15.4</t>
  </si>
  <si>
    <t>50.01.090</t>
  </si>
  <si>
    <t>Botoeira para acionamento de bomba de incêndio tipo quebra-vidro</t>
  </si>
  <si>
    <t>15.5</t>
  </si>
  <si>
    <t>00037539</t>
  </si>
  <si>
    <t>PLACA DE SINALIZACAO DE SEGURANCA CONTRA INCENDIO, FOTOLUMINESCENTE, RETANGULAR, *13 X 26* CM, EM PVC *2* MM ANTI-CHAMAS (SIMBOLOS, CORES E PICTOGRAMAS CONFORME NBR 16820)</t>
  </si>
  <si>
    <t>16</t>
  </si>
  <si>
    <t>SERVIÇOS COMPLEMENTARES</t>
  </si>
  <si>
    <t>16.1</t>
  </si>
  <si>
    <t>01.001.007 (E)</t>
  </si>
  <si>
    <t>REMOÇÃO DE ENTULHO COM CAÇAMBA METÁLICA, INCLUSIVE CARGA MANUAL E DESCARGA EM BOTA-FORA</t>
  </si>
  <si>
    <t>16.2</t>
  </si>
  <si>
    <t>55.01.020</t>
  </si>
  <si>
    <t>Limpeza final da obra</t>
  </si>
  <si>
    <t>16.3</t>
  </si>
  <si>
    <t>18.030.0005-0</t>
  </si>
  <si>
    <t>CONDICIONADOR DE AR TIPO SPLIT 24000 BTU/H COMPREENDENDO 1 CONDENSADOR E 1 EVAPORADOR(VIDE INSTALACAO,ASSENTAMENTO E INTERLIGACOES FAMILIA 15.005).FORNECIMENTO</t>
  </si>
  <si>
    <t>EMOP</t>
  </si>
  <si>
    <t>16.4</t>
  </si>
  <si>
    <t>18.030.0007-0</t>
  </si>
  <si>
    <t>CONDICIONADOR DE AR TIPO SPLIT 30000 BTU/H COMPREENDENDO 1 CONDENSADOR E 1 EVAPORADOR(VIDE INSTALACAO,ASSENTAMENTO E INTERLIGACOES FAMILIA 15.005).FORNECIMENTO</t>
  </si>
  <si>
    <t>16.5</t>
  </si>
  <si>
    <t>15.005.0240-0</t>
  </si>
  <si>
    <t>TUBULACAO EM COBRE PARA INTERLIGACAO DE AR-CONDICIONADO SPLIT CONDENSADOR/EVAPORADOR, CONFORME ABNT NBR 16655, INCLUSIVE ISOLAMENTO TERMICO, INTERLIGACAO ELETRICA, CONEXOES E FIXACAO, PARA APARELHOS DE 9000 A 30000 BTU/H.FORNECIMENTO E INSTALACAO</t>
  </si>
  <si>
    <t>17</t>
  </si>
  <si>
    <t>MURO</t>
  </si>
  <si>
    <t>17.1</t>
  </si>
  <si>
    <t>SERVIÇOS INICIAIS</t>
  </si>
  <si>
    <t>17.1.1</t>
  </si>
  <si>
    <t>99059</t>
  </si>
  <si>
    <t>LOCAÇÃO CONVENCIONAL DE OBRA, UTILIZANDO GABARITO DE TÁBUAS CORRIDAS PONTALETADAS A CADA 2,00M - 2 UTILIZAÇÕES. AF_03/2024</t>
  </si>
  <si>
    <t>17.1.2</t>
  </si>
  <si>
    <t>Propria.154</t>
  </si>
  <si>
    <t>Locação de ponto para referência topográfica.</t>
  </si>
  <si>
    <t>17.1.3</t>
  </si>
  <si>
    <t>17.060.095 (E)</t>
  </si>
  <si>
    <t>RETIRADA DE ALAMBRADO EM TELA INCLUSIVE ESTRUTURA DE SUSTENTAÇÃO (FP.04)</t>
  </si>
  <si>
    <t>17.1.4</t>
  </si>
  <si>
    <t>17.2</t>
  </si>
  <si>
    <t>INFRA ESTRUTURA E FUNDAÇÕES</t>
  </si>
  <si>
    <t>17.2.1</t>
  </si>
  <si>
    <t>FUNDAÇÕES PROFUNDAS</t>
  </si>
  <si>
    <t>17.2.1.1</t>
  </si>
  <si>
    <t>12.05.010</t>
  </si>
  <si>
    <t>Taxa de mobilização e desmobilização de equipamentos para execução de estaca escavada</t>
  </si>
  <si>
    <t>TX</t>
  </si>
  <si>
    <t>17.2.1.2</t>
  </si>
  <si>
    <t>12.05.030</t>
  </si>
  <si>
    <t>Estaca escavada mecanicamente, diâmetro de 30 cm até 30 t</t>
  </si>
  <si>
    <t>17.2.1.3</t>
  </si>
  <si>
    <t>100974</t>
  </si>
  <si>
    <t>CARGA, MANOBRA E DESCARGA DE SOLOS E MATERIAIS GRANULARES EM CAMINHÃO BASCULANTE 10 M³ - CARGA COM PÁ CARREGADEIRA (CAÇAMBA DE 1,7 A 2,8 M³ / 128 HP) E DESCARGA LIVRE (UNIDADE: M3). AF_07/2020</t>
  </si>
  <si>
    <t>17.2.1.4</t>
  </si>
  <si>
    <t>93590</t>
  </si>
  <si>
    <t>TRANSPORTE COM CAMINHÃO BASCULANTE DE 10 M³, EM VIA URBANA PAVIMENTADA, ADICIONAL PARA DMT EXCEDENTE A 30 KM (UNIDADE: M3XKM). AF_07/2020</t>
  </si>
  <si>
    <t>M3XKM</t>
  </si>
  <si>
    <t>17.2.2</t>
  </si>
  <si>
    <t>BLOCOS / VIGAS BALDRAMES</t>
  </si>
  <si>
    <t>17.2.2.1</t>
  </si>
  <si>
    <t>06.02.020</t>
  </si>
  <si>
    <t>Escavação manual em solo de 1ª e 2ª categoria em vala ou cava até 1,5 m</t>
  </si>
  <si>
    <t>17.2.2.2</t>
  </si>
  <si>
    <t>101616</t>
  </si>
  <si>
    <t>PREPARO DE FUNDO DE VALA COM LARGURA MENOR QUE 1,5 M (ACERTO DO SOLO NATURAL), EM LOCAL COM NÍVEL BAIXO DE INTERFERÊNCIA. AF_01/2026</t>
  </si>
  <si>
    <t>17.2.2.3</t>
  </si>
  <si>
    <t>96617</t>
  </si>
  <si>
    <t>LASTRO DE CONCRETO MAGRO, APLICADO EM BLOCOS DE COROAMENTO OU SAPATAS, ESPESSURA DE 3 CM. AF_01/2024</t>
  </si>
  <si>
    <t>17.2.2.4</t>
  </si>
  <si>
    <t>09.01.020</t>
  </si>
  <si>
    <t>Forma em madeira comum para fundação</t>
  </si>
  <si>
    <t>17.2.2.5</t>
  </si>
  <si>
    <t>10.01.040</t>
  </si>
  <si>
    <t>Armadura em barra de aço CA-50 (A ou B) fyk = 500 MPa</t>
  </si>
  <si>
    <t>17.2.2.6</t>
  </si>
  <si>
    <t>11.01.130</t>
  </si>
  <si>
    <t>Concreto usinado, fck = 25 MPa</t>
  </si>
  <si>
    <t>17.2.2.7</t>
  </si>
  <si>
    <t>11.16.040</t>
  </si>
  <si>
    <t>Lançamento e adensamento de concreto ou massa em fundação</t>
  </si>
  <si>
    <t>17.2.2.8</t>
  </si>
  <si>
    <t>06.11.040</t>
  </si>
  <si>
    <t>Reaterro manual apiloado sem controle de compactação</t>
  </si>
  <si>
    <t>17.2.2.9</t>
  </si>
  <si>
    <t>17.2.2.10</t>
  </si>
  <si>
    <t>17.2.3</t>
  </si>
  <si>
    <t>IMPERMEABILIZAÇÃO DE PAREDES EM CONTATO COM SOLO</t>
  </si>
  <si>
    <t>17.2.3.1</t>
  </si>
  <si>
    <t>09.07.07</t>
  </si>
  <si>
    <t>IMPERMEABILIZAÇÃO DE SUPERFÍCIE COM ARGAMASSA DE CIMENTO E AREIA, COM ADITIVO IMPERMEABILIZANTE, E = 1,5 CM REF 98562</t>
  </si>
  <si>
    <t>SUDECAP</t>
  </si>
  <si>
    <t>17.2.3.2</t>
  </si>
  <si>
    <t>09.08.05</t>
  </si>
  <si>
    <t>IMPERMEABILIZAÇÃO COM EMULSÃO ASFÁLTICA, 2 DEMÃOS REF 98557</t>
  </si>
  <si>
    <t>17.3</t>
  </si>
  <si>
    <t>ALVENARIAS</t>
  </si>
  <si>
    <t>17.3.1</t>
  </si>
  <si>
    <t>14.11.231</t>
  </si>
  <si>
    <t>Alvenaria de bloco de concreto estrutural 19 cm - classe B</t>
  </si>
  <si>
    <t>17.3.2</t>
  </si>
  <si>
    <t>17.3.3</t>
  </si>
  <si>
    <t>17.3.4</t>
  </si>
  <si>
    <t>17.3.5</t>
  </si>
  <si>
    <t>S90281S</t>
  </si>
  <si>
    <t>Graute fgk=30 mpa; traço 1:0,02:0,9:1,2 (em massa seca de cimento/ cal/ areia grossa/ brita 0) - preparo mecânico com betoneira 400 l. af_09/2021</t>
  </si>
  <si>
    <t>m3</t>
  </si>
  <si>
    <t>17.3.6</t>
  </si>
  <si>
    <t>17.3.7</t>
  </si>
  <si>
    <t>40194</t>
  </si>
  <si>
    <t>Pingadeira de concreto Pré-Moldada - 25cm</t>
  </si>
  <si>
    <t>DEINFRA-SC</t>
  </si>
  <si>
    <t>17.4</t>
  </si>
  <si>
    <t>ESQUADRIAS</t>
  </si>
  <si>
    <t>17.4.1</t>
  </si>
  <si>
    <t>24.02.060</t>
  </si>
  <si>
    <t>Porta/portão de abrir em chapa, sob medida</t>
  </si>
  <si>
    <t>17.4.2</t>
  </si>
  <si>
    <t>17.4.3</t>
  </si>
  <si>
    <t>17.5</t>
  </si>
  <si>
    <t>17.5.1</t>
  </si>
  <si>
    <t>17.6</t>
  </si>
  <si>
    <t>PÓRTICO DE ENTRADA PRINCIPAL</t>
  </si>
  <si>
    <t>17.6.1</t>
  </si>
  <si>
    <t>17.6.2</t>
  </si>
  <si>
    <t>95601</t>
  </si>
  <si>
    <t>ARRASAMENTO MECANICO DE ESTACA DE CONCRETO ARMADO, DIAMETROS DE ATÉ 40 CM. AF_05/2021</t>
  </si>
  <si>
    <t>17.6.3</t>
  </si>
  <si>
    <t>06.01.020</t>
  </si>
  <si>
    <t>Escavação manual em solo de 1ª e 2ª categoria em campo aberto</t>
  </si>
  <si>
    <t>17.6.4</t>
  </si>
  <si>
    <t>02.01.010</t>
  </si>
  <si>
    <t>Apiloamento para simples regularizacao</t>
  </si>
  <si>
    <t>17.6.5</t>
  </si>
  <si>
    <t>01.07.010</t>
  </si>
  <si>
    <t>Lastro de concreto - 5 cm</t>
  </si>
  <si>
    <t>17.6.6</t>
  </si>
  <si>
    <t>17.6.7</t>
  </si>
  <si>
    <t>09.02.040</t>
  </si>
  <si>
    <t>Forma plana em compensado para estrutura aparente</t>
  </si>
  <si>
    <t>17.6.8</t>
  </si>
  <si>
    <t>17.6.9</t>
  </si>
  <si>
    <t>10.01.060</t>
  </si>
  <si>
    <t>Armadura em barra de aço CA-60 (A ou B) fyk = 600 MPa</t>
  </si>
  <si>
    <t>17.6.10</t>
  </si>
  <si>
    <t>11.01.320</t>
  </si>
  <si>
    <t>Concreto usinado, fck = 30 MPa - para bombeamento</t>
  </si>
  <si>
    <t>17.6.11</t>
  </si>
  <si>
    <t>17.6.12</t>
  </si>
  <si>
    <t>11.16.060</t>
  </si>
  <si>
    <t>Lançamento e adensamento de concreto ou massa em estrutura</t>
  </si>
  <si>
    <t>17.6.13</t>
  </si>
  <si>
    <t>17.6.14</t>
  </si>
  <si>
    <t>05.07.040</t>
  </si>
  <si>
    <t>Remoção de entulho separado de obra com caçamba metálica - terra, alvenaria, concreto, argamassa, madeira, papel, plástico ou metal</t>
  </si>
  <si>
    <t>17.6.15</t>
  </si>
  <si>
    <t>33.02.080</t>
  </si>
  <si>
    <t>Massa corrida à base de resina acrílica</t>
  </si>
  <si>
    <t>17.6.16</t>
  </si>
  <si>
    <t>00007348</t>
  </si>
  <si>
    <t>TINTA ACRILICA PREMIUM PARA PISO</t>
  </si>
  <si>
    <t>L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</si>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</sst>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85792770" name="Picture">
          <a:extLst>
            <a:ext uri="{FF2B5EF4-FFF2-40B4-BE49-F238E27FC236}">
              <a16:creationId xmlns:a16="http://schemas.microsoft.com/office/drawing/2014/main" id="{00000000-0008-0000-0000-000002BBFE1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65"/>
  <sheetViews>
    <sheetView tabSelected="1" topLeftCell="A236" workbookViewId="0">
      <selection activeCell="H247" sqref="H247"/>
    </sheetView>
  </sheetViews>
  <sheetFormatPr defaultRowHeight="15" x14ac:dyDescent="0.25"/>
  <cols>
    <col min="1" max="1" width="9.28515625" customWidth="1"/>
    <col min="2" max="2" width="10.28515625" customWidth="1"/>
    <col min="3" max="3" width="42.7109375" bestFit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152.1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f>ROUND(SUM(H5:H14),2)</f>
        <v>0</v>
      </c>
    </row>
    <row r="5" spans="1:8" ht="16.5" x14ac:dyDescent="0.25">
      <c r="A5" s="5" t="s">
        <v>11</v>
      </c>
      <c r="B5" s="6" t="s">
        <v>12</v>
      </c>
      <c r="C5" s="7" t="s">
        <v>13</v>
      </c>
      <c r="D5" s="6" t="s">
        <v>14</v>
      </c>
      <c r="E5" s="6" t="s">
        <v>15</v>
      </c>
      <c r="F5" s="8">
        <v>10</v>
      </c>
      <c r="G5" s="14"/>
      <c r="H5" s="9">
        <f t="shared" ref="H5:H14" si="0">ROUND(ROUND(F5,2)*ROUND(G5,2),2)</f>
        <v>0</v>
      </c>
    </row>
    <row r="6" spans="1:8" x14ac:dyDescent="0.25">
      <c r="A6" s="5" t="s">
        <v>16</v>
      </c>
      <c r="B6" s="6" t="s">
        <v>17</v>
      </c>
      <c r="C6" s="7" t="s">
        <v>18</v>
      </c>
      <c r="D6" s="6" t="s">
        <v>19</v>
      </c>
      <c r="E6" s="6" t="s">
        <v>15</v>
      </c>
      <c r="F6" s="8">
        <v>100</v>
      </c>
      <c r="G6" s="14"/>
      <c r="H6" s="9">
        <f t="shared" si="0"/>
        <v>0</v>
      </c>
    </row>
    <row r="7" spans="1:8" ht="16.5" x14ac:dyDescent="0.25">
      <c r="A7" s="5" t="s">
        <v>20</v>
      </c>
      <c r="B7" s="6" t="s">
        <v>21</v>
      </c>
      <c r="C7" s="7" t="s">
        <v>22</v>
      </c>
      <c r="D7" s="6" t="s">
        <v>19</v>
      </c>
      <c r="E7" s="6" t="s">
        <v>15</v>
      </c>
      <c r="F7" s="8">
        <v>6.72</v>
      </c>
      <c r="G7" s="14"/>
      <c r="H7" s="9">
        <f t="shared" si="0"/>
        <v>0</v>
      </c>
    </row>
    <row r="8" spans="1:8" ht="16.5" x14ac:dyDescent="0.25">
      <c r="A8" s="5" t="s">
        <v>23</v>
      </c>
      <c r="B8" s="6" t="s">
        <v>24</v>
      </c>
      <c r="C8" s="7" t="s">
        <v>25</v>
      </c>
      <c r="D8" s="6" t="s">
        <v>19</v>
      </c>
      <c r="E8" s="6" t="s">
        <v>15</v>
      </c>
      <c r="F8" s="8">
        <v>226.14</v>
      </c>
      <c r="G8" s="14"/>
      <c r="H8" s="9">
        <f t="shared" si="0"/>
        <v>0</v>
      </c>
    </row>
    <row r="9" spans="1:8" ht="16.5" x14ac:dyDescent="0.25">
      <c r="A9" s="5" t="s">
        <v>26</v>
      </c>
      <c r="B9" s="6" t="s">
        <v>27</v>
      </c>
      <c r="C9" s="7" t="s">
        <v>28</v>
      </c>
      <c r="D9" s="6" t="s">
        <v>19</v>
      </c>
      <c r="E9" s="6" t="s">
        <v>15</v>
      </c>
      <c r="F9" s="8">
        <v>30</v>
      </c>
      <c r="G9" s="14"/>
      <c r="H9" s="9">
        <f t="shared" si="0"/>
        <v>0</v>
      </c>
    </row>
    <row r="10" spans="1:8" ht="16.5" x14ac:dyDescent="0.25">
      <c r="A10" s="5" t="s">
        <v>29</v>
      </c>
      <c r="B10" s="6" t="s">
        <v>30</v>
      </c>
      <c r="C10" s="7" t="s">
        <v>31</v>
      </c>
      <c r="D10" s="6" t="s">
        <v>19</v>
      </c>
      <c r="E10" s="6" t="s">
        <v>15</v>
      </c>
      <c r="F10" s="8">
        <v>30</v>
      </c>
      <c r="G10" s="14"/>
      <c r="H10" s="9">
        <f t="shared" si="0"/>
        <v>0</v>
      </c>
    </row>
    <row r="11" spans="1:8" ht="16.5" x14ac:dyDescent="0.25">
      <c r="A11" s="5" t="s">
        <v>32</v>
      </c>
      <c r="B11" s="6" t="s">
        <v>33</v>
      </c>
      <c r="C11" s="7" t="s">
        <v>34</v>
      </c>
      <c r="D11" s="6" t="s">
        <v>19</v>
      </c>
      <c r="E11" s="6" t="s">
        <v>35</v>
      </c>
      <c r="F11" s="8">
        <v>27.68</v>
      </c>
      <c r="G11" s="14"/>
      <c r="H11" s="9">
        <f t="shared" si="0"/>
        <v>0</v>
      </c>
    </row>
    <row r="12" spans="1:8" ht="16.5" x14ac:dyDescent="0.25">
      <c r="A12" s="5" t="s">
        <v>36</v>
      </c>
      <c r="B12" s="6" t="s">
        <v>37</v>
      </c>
      <c r="C12" s="7" t="s">
        <v>38</v>
      </c>
      <c r="D12" s="6" t="s">
        <v>19</v>
      </c>
      <c r="E12" s="6" t="s">
        <v>39</v>
      </c>
      <c r="F12" s="8">
        <v>2</v>
      </c>
      <c r="G12" s="14"/>
      <c r="H12" s="9">
        <f t="shared" si="0"/>
        <v>0</v>
      </c>
    </row>
    <row r="13" spans="1:8" x14ac:dyDescent="0.25">
      <c r="A13" s="5" t="s">
        <v>40</v>
      </c>
      <c r="B13" s="6" t="s">
        <v>41</v>
      </c>
      <c r="C13" s="7" t="s">
        <v>42</v>
      </c>
      <c r="D13" s="6" t="s">
        <v>14</v>
      </c>
      <c r="E13" s="6" t="s">
        <v>35</v>
      </c>
      <c r="F13" s="8">
        <v>10.73</v>
      </c>
      <c r="G13" s="14"/>
      <c r="H13" s="9">
        <f t="shared" si="0"/>
        <v>0</v>
      </c>
    </row>
    <row r="14" spans="1:8" ht="16.5" x14ac:dyDescent="0.25">
      <c r="A14" s="5" t="s">
        <v>43</v>
      </c>
      <c r="B14" s="6" t="s">
        <v>44</v>
      </c>
      <c r="C14" s="7" t="s">
        <v>45</v>
      </c>
      <c r="D14" s="6" t="s">
        <v>46</v>
      </c>
      <c r="E14" s="6" t="s">
        <v>35</v>
      </c>
      <c r="F14" s="8">
        <v>8</v>
      </c>
      <c r="G14" s="14"/>
      <c r="H14" s="9">
        <f t="shared" si="0"/>
        <v>0</v>
      </c>
    </row>
    <row r="15" spans="1:8" ht="20.100000000000001" customHeight="1" x14ac:dyDescent="0.25">
      <c r="A15" s="3" t="s">
        <v>47</v>
      </c>
      <c r="B15" s="12" t="s">
        <v>48</v>
      </c>
      <c r="C15" s="12"/>
      <c r="D15" s="12"/>
      <c r="E15" s="12"/>
      <c r="F15" s="12"/>
      <c r="G15" s="12"/>
      <c r="H15" s="4">
        <f>ROUND(SUM(H16:H23),2)</f>
        <v>0</v>
      </c>
    </row>
    <row r="16" spans="1:8" ht="24.75" x14ac:dyDescent="0.25">
      <c r="A16" s="5" t="s">
        <v>49</v>
      </c>
      <c r="B16" s="6" t="s">
        <v>50</v>
      </c>
      <c r="C16" s="7" t="s">
        <v>51</v>
      </c>
      <c r="D16" s="6" t="s">
        <v>19</v>
      </c>
      <c r="E16" s="6" t="s">
        <v>52</v>
      </c>
      <c r="F16" s="8">
        <v>450</v>
      </c>
      <c r="G16" s="14"/>
      <c r="H16" s="9">
        <f t="shared" ref="H16:H23" si="1">ROUND(ROUND(F16,2)*ROUND(G16,2),2)</f>
        <v>0</v>
      </c>
    </row>
    <row r="17" spans="1:8" ht="24.75" x14ac:dyDescent="0.25">
      <c r="A17" s="5" t="s">
        <v>53</v>
      </c>
      <c r="B17" s="6" t="s">
        <v>54</v>
      </c>
      <c r="C17" s="7" t="s">
        <v>55</v>
      </c>
      <c r="D17" s="6" t="s">
        <v>19</v>
      </c>
      <c r="E17" s="6" t="s">
        <v>15</v>
      </c>
      <c r="F17" s="8">
        <v>113.1</v>
      </c>
      <c r="G17" s="14"/>
      <c r="H17" s="9">
        <f t="shared" si="1"/>
        <v>0</v>
      </c>
    </row>
    <row r="18" spans="1:8" ht="24.75" x14ac:dyDescent="0.25">
      <c r="A18" s="5" t="s">
        <v>56</v>
      </c>
      <c r="B18" s="6" t="s">
        <v>57</v>
      </c>
      <c r="C18" s="7" t="s">
        <v>58</v>
      </c>
      <c r="D18" s="6" t="s">
        <v>19</v>
      </c>
      <c r="E18" s="6" t="s">
        <v>15</v>
      </c>
      <c r="F18" s="8">
        <v>59.4</v>
      </c>
      <c r="G18" s="14"/>
      <c r="H18" s="9">
        <f t="shared" si="1"/>
        <v>0</v>
      </c>
    </row>
    <row r="19" spans="1:8" ht="16.5" x14ac:dyDescent="0.25">
      <c r="A19" s="5" t="s">
        <v>59</v>
      </c>
      <c r="B19" s="6" t="s">
        <v>60</v>
      </c>
      <c r="C19" s="7" t="s">
        <v>61</v>
      </c>
      <c r="D19" s="6" t="s">
        <v>19</v>
      </c>
      <c r="E19" s="6" t="s">
        <v>62</v>
      </c>
      <c r="F19" s="8">
        <v>384.6</v>
      </c>
      <c r="G19" s="14"/>
      <c r="H19" s="9">
        <f t="shared" si="1"/>
        <v>0</v>
      </c>
    </row>
    <row r="20" spans="1:8" ht="16.5" x14ac:dyDescent="0.25">
      <c r="A20" s="5" t="s">
        <v>63</v>
      </c>
      <c r="B20" s="6" t="s">
        <v>64</v>
      </c>
      <c r="C20" s="7" t="s">
        <v>65</v>
      </c>
      <c r="D20" s="6" t="s">
        <v>19</v>
      </c>
      <c r="E20" s="6" t="s">
        <v>62</v>
      </c>
      <c r="F20" s="8">
        <v>56.4</v>
      </c>
      <c r="G20" s="14"/>
      <c r="H20" s="9">
        <f t="shared" si="1"/>
        <v>0</v>
      </c>
    </row>
    <row r="21" spans="1:8" ht="16.5" x14ac:dyDescent="0.25">
      <c r="A21" s="5" t="s">
        <v>66</v>
      </c>
      <c r="B21" s="6" t="s">
        <v>67</v>
      </c>
      <c r="C21" s="7" t="s">
        <v>68</v>
      </c>
      <c r="D21" s="6" t="s">
        <v>19</v>
      </c>
      <c r="E21" s="6" t="s">
        <v>62</v>
      </c>
      <c r="F21" s="8">
        <v>269.60000000000002</v>
      </c>
      <c r="G21" s="14"/>
      <c r="H21" s="9">
        <f t="shared" si="1"/>
        <v>0</v>
      </c>
    </row>
    <row r="22" spans="1:8" ht="16.5" x14ac:dyDescent="0.25">
      <c r="A22" s="5" t="s">
        <v>69</v>
      </c>
      <c r="B22" s="6" t="s">
        <v>70</v>
      </c>
      <c r="C22" s="7" t="s">
        <v>71</v>
      </c>
      <c r="D22" s="6" t="s">
        <v>19</v>
      </c>
      <c r="E22" s="6" t="s">
        <v>62</v>
      </c>
      <c r="F22" s="8">
        <v>152.9</v>
      </c>
      <c r="G22" s="14"/>
      <c r="H22" s="9">
        <f t="shared" si="1"/>
        <v>0</v>
      </c>
    </row>
    <row r="23" spans="1:8" ht="24.75" x14ac:dyDescent="0.25">
      <c r="A23" s="5" t="s">
        <v>72</v>
      </c>
      <c r="B23" s="6" t="s">
        <v>73</v>
      </c>
      <c r="C23" s="7" t="s">
        <v>74</v>
      </c>
      <c r="D23" s="6" t="s">
        <v>19</v>
      </c>
      <c r="E23" s="6" t="s">
        <v>35</v>
      </c>
      <c r="F23" s="8">
        <v>59.75</v>
      </c>
      <c r="G23" s="14"/>
      <c r="H23" s="9">
        <f t="shared" si="1"/>
        <v>0</v>
      </c>
    </row>
    <row r="24" spans="1:8" ht="20.100000000000001" customHeight="1" x14ac:dyDescent="0.25">
      <c r="A24" s="3" t="s">
        <v>75</v>
      </c>
      <c r="B24" s="12" t="s">
        <v>76</v>
      </c>
      <c r="C24" s="12"/>
      <c r="D24" s="12"/>
      <c r="E24" s="12"/>
      <c r="F24" s="12"/>
      <c r="G24" s="12"/>
      <c r="H24" s="4">
        <f>ROUND(SUM(H25:H42),2)</f>
        <v>0</v>
      </c>
    </row>
    <row r="25" spans="1:8" ht="33" x14ac:dyDescent="0.25">
      <c r="A25" s="5" t="s">
        <v>77</v>
      </c>
      <c r="B25" s="6" t="s">
        <v>78</v>
      </c>
      <c r="C25" s="7" t="s">
        <v>79</v>
      </c>
      <c r="D25" s="6" t="s">
        <v>19</v>
      </c>
      <c r="E25" s="6" t="s">
        <v>15</v>
      </c>
      <c r="F25" s="8">
        <v>122.6</v>
      </c>
      <c r="G25" s="14"/>
      <c r="H25" s="9">
        <f t="shared" ref="H25:H42" si="2">ROUND(ROUND(F25,2)*ROUND(G25,2),2)</f>
        <v>0</v>
      </c>
    </row>
    <row r="26" spans="1:8" ht="24.75" x14ac:dyDescent="0.25">
      <c r="A26" s="5" t="s">
        <v>80</v>
      </c>
      <c r="B26" s="6" t="s">
        <v>81</v>
      </c>
      <c r="C26" s="7" t="s">
        <v>82</v>
      </c>
      <c r="D26" s="6" t="s">
        <v>19</v>
      </c>
      <c r="E26" s="6" t="s">
        <v>15</v>
      </c>
      <c r="F26" s="8">
        <v>122.1</v>
      </c>
      <c r="G26" s="14"/>
      <c r="H26" s="9">
        <f t="shared" si="2"/>
        <v>0</v>
      </c>
    </row>
    <row r="27" spans="1:8" ht="24.75" x14ac:dyDescent="0.25">
      <c r="A27" s="5" t="s">
        <v>83</v>
      </c>
      <c r="B27" s="6" t="s">
        <v>84</v>
      </c>
      <c r="C27" s="7" t="s">
        <v>85</v>
      </c>
      <c r="D27" s="6" t="s">
        <v>19</v>
      </c>
      <c r="E27" s="6" t="s">
        <v>62</v>
      </c>
      <c r="F27" s="8">
        <v>344.3</v>
      </c>
      <c r="G27" s="14"/>
      <c r="H27" s="9">
        <f t="shared" si="2"/>
        <v>0</v>
      </c>
    </row>
    <row r="28" spans="1:8" ht="24.75" x14ac:dyDescent="0.25">
      <c r="A28" s="5" t="s">
        <v>86</v>
      </c>
      <c r="B28" s="6" t="s">
        <v>87</v>
      </c>
      <c r="C28" s="7" t="s">
        <v>88</v>
      </c>
      <c r="D28" s="6" t="s">
        <v>19</v>
      </c>
      <c r="E28" s="6" t="s">
        <v>62</v>
      </c>
      <c r="F28" s="8">
        <v>31.4</v>
      </c>
      <c r="G28" s="14"/>
      <c r="H28" s="9">
        <f t="shared" si="2"/>
        <v>0</v>
      </c>
    </row>
    <row r="29" spans="1:8" ht="24.75" x14ac:dyDescent="0.25">
      <c r="A29" s="5" t="s">
        <v>89</v>
      </c>
      <c r="B29" s="6" t="s">
        <v>90</v>
      </c>
      <c r="C29" s="7" t="s">
        <v>91</v>
      </c>
      <c r="D29" s="6" t="s">
        <v>19</v>
      </c>
      <c r="E29" s="6" t="s">
        <v>62</v>
      </c>
      <c r="F29" s="8">
        <v>398.1</v>
      </c>
      <c r="G29" s="14"/>
      <c r="H29" s="9">
        <f t="shared" si="2"/>
        <v>0</v>
      </c>
    </row>
    <row r="30" spans="1:8" ht="24.75" x14ac:dyDescent="0.25">
      <c r="A30" s="5" t="s">
        <v>92</v>
      </c>
      <c r="B30" s="6" t="s">
        <v>93</v>
      </c>
      <c r="C30" s="7" t="s">
        <v>94</v>
      </c>
      <c r="D30" s="6" t="s">
        <v>19</v>
      </c>
      <c r="E30" s="6" t="s">
        <v>62</v>
      </c>
      <c r="F30" s="8">
        <v>477.3</v>
      </c>
      <c r="G30" s="14"/>
      <c r="H30" s="9">
        <f t="shared" si="2"/>
        <v>0</v>
      </c>
    </row>
    <row r="31" spans="1:8" ht="24.75" x14ac:dyDescent="0.25">
      <c r="A31" s="5" t="s">
        <v>95</v>
      </c>
      <c r="B31" s="6" t="s">
        <v>96</v>
      </c>
      <c r="C31" s="7" t="s">
        <v>97</v>
      </c>
      <c r="D31" s="6" t="s">
        <v>19</v>
      </c>
      <c r="E31" s="6" t="s">
        <v>62</v>
      </c>
      <c r="F31" s="8">
        <v>56.1</v>
      </c>
      <c r="G31" s="14"/>
      <c r="H31" s="9">
        <f t="shared" si="2"/>
        <v>0</v>
      </c>
    </row>
    <row r="32" spans="1:8" ht="16.5" x14ac:dyDescent="0.25">
      <c r="A32" s="5" t="s">
        <v>98</v>
      </c>
      <c r="B32" s="6" t="s">
        <v>99</v>
      </c>
      <c r="C32" s="7" t="s">
        <v>100</v>
      </c>
      <c r="D32" s="6" t="s">
        <v>19</v>
      </c>
      <c r="E32" s="6" t="s">
        <v>35</v>
      </c>
      <c r="F32" s="8">
        <v>5.89</v>
      </c>
      <c r="G32" s="14"/>
      <c r="H32" s="9">
        <f t="shared" si="2"/>
        <v>0</v>
      </c>
    </row>
    <row r="33" spans="1:8" ht="16.5" x14ac:dyDescent="0.25">
      <c r="A33" s="5" t="s">
        <v>101</v>
      </c>
      <c r="B33" s="6" t="s">
        <v>102</v>
      </c>
      <c r="C33" s="7" t="s">
        <v>103</v>
      </c>
      <c r="D33" s="6" t="s">
        <v>19</v>
      </c>
      <c r="E33" s="6" t="s">
        <v>15</v>
      </c>
      <c r="F33" s="8">
        <v>23</v>
      </c>
      <c r="G33" s="14"/>
      <c r="H33" s="9">
        <f t="shared" si="2"/>
        <v>0</v>
      </c>
    </row>
    <row r="34" spans="1:8" ht="16.5" x14ac:dyDescent="0.25">
      <c r="A34" s="5" t="s">
        <v>104</v>
      </c>
      <c r="B34" s="6" t="s">
        <v>105</v>
      </c>
      <c r="C34" s="7" t="s">
        <v>106</v>
      </c>
      <c r="D34" s="6" t="s">
        <v>19</v>
      </c>
      <c r="E34" s="6" t="s">
        <v>15</v>
      </c>
      <c r="F34" s="8">
        <v>23</v>
      </c>
      <c r="G34" s="14"/>
      <c r="H34" s="9">
        <f t="shared" si="2"/>
        <v>0</v>
      </c>
    </row>
    <row r="35" spans="1:8" ht="16.5" x14ac:dyDescent="0.25">
      <c r="A35" s="5" t="s">
        <v>107</v>
      </c>
      <c r="B35" s="6" t="s">
        <v>108</v>
      </c>
      <c r="C35" s="7" t="s">
        <v>109</v>
      </c>
      <c r="D35" s="6" t="s">
        <v>110</v>
      </c>
      <c r="E35" s="6" t="s">
        <v>15</v>
      </c>
      <c r="F35" s="8">
        <v>220.93</v>
      </c>
      <c r="G35" s="14"/>
      <c r="H35" s="9">
        <f t="shared" si="2"/>
        <v>0</v>
      </c>
    </row>
    <row r="36" spans="1:8" ht="24.75" x14ac:dyDescent="0.25">
      <c r="A36" s="5" t="s">
        <v>111</v>
      </c>
      <c r="B36" s="6" t="s">
        <v>112</v>
      </c>
      <c r="C36" s="7" t="s">
        <v>113</v>
      </c>
      <c r="D36" s="6" t="s">
        <v>19</v>
      </c>
      <c r="E36" s="6" t="s">
        <v>62</v>
      </c>
      <c r="F36" s="8">
        <v>104</v>
      </c>
      <c r="G36" s="14"/>
      <c r="H36" s="9">
        <f t="shared" si="2"/>
        <v>0</v>
      </c>
    </row>
    <row r="37" spans="1:8" ht="24.75" x14ac:dyDescent="0.25">
      <c r="A37" s="5" t="s">
        <v>114</v>
      </c>
      <c r="B37" s="6" t="s">
        <v>115</v>
      </c>
      <c r="C37" s="7" t="s">
        <v>116</v>
      </c>
      <c r="D37" s="6" t="s">
        <v>19</v>
      </c>
      <c r="E37" s="6" t="s">
        <v>62</v>
      </c>
      <c r="F37" s="8">
        <v>118.3</v>
      </c>
      <c r="G37" s="14"/>
      <c r="H37" s="9">
        <f t="shared" si="2"/>
        <v>0</v>
      </c>
    </row>
    <row r="38" spans="1:8" ht="24.75" x14ac:dyDescent="0.25">
      <c r="A38" s="5" t="s">
        <v>117</v>
      </c>
      <c r="B38" s="6" t="s">
        <v>118</v>
      </c>
      <c r="C38" s="7" t="s">
        <v>119</v>
      </c>
      <c r="D38" s="6" t="s">
        <v>19</v>
      </c>
      <c r="E38" s="6" t="s">
        <v>62</v>
      </c>
      <c r="F38" s="8">
        <v>13.6</v>
      </c>
      <c r="G38" s="14"/>
      <c r="H38" s="9">
        <f t="shared" si="2"/>
        <v>0</v>
      </c>
    </row>
    <row r="39" spans="1:8" ht="24.75" x14ac:dyDescent="0.25">
      <c r="A39" s="5" t="s">
        <v>120</v>
      </c>
      <c r="B39" s="6" t="s">
        <v>121</v>
      </c>
      <c r="C39" s="7" t="s">
        <v>122</v>
      </c>
      <c r="D39" s="6" t="s">
        <v>19</v>
      </c>
      <c r="E39" s="6" t="s">
        <v>62</v>
      </c>
      <c r="F39" s="8">
        <v>32.4</v>
      </c>
      <c r="G39" s="14"/>
      <c r="H39" s="9">
        <f t="shared" si="2"/>
        <v>0</v>
      </c>
    </row>
    <row r="40" spans="1:8" ht="24.75" x14ac:dyDescent="0.25">
      <c r="A40" s="5" t="s">
        <v>123</v>
      </c>
      <c r="B40" s="6" t="s">
        <v>124</v>
      </c>
      <c r="C40" s="7" t="s">
        <v>125</v>
      </c>
      <c r="D40" s="6" t="s">
        <v>19</v>
      </c>
      <c r="E40" s="6" t="s">
        <v>62</v>
      </c>
      <c r="F40" s="8">
        <v>127.6</v>
      </c>
      <c r="G40" s="14"/>
      <c r="H40" s="9">
        <f t="shared" si="2"/>
        <v>0</v>
      </c>
    </row>
    <row r="41" spans="1:8" ht="24.75" x14ac:dyDescent="0.25">
      <c r="A41" s="5" t="s">
        <v>126</v>
      </c>
      <c r="B41" s="6" t="s">
        <v>127</v>
      </c>
      <c r="C41" s="7" t="s">
        <v>128</v>
      </c>
      <c r="D41" s="6" t="s">
        <v>19</v>
      </c>
      <c r="E41" s="6" t="s">
        <v>35</v>
      </c>
      <c r="F41" s="8">
        <v>21.79</v>
      </c>
      <c r="G41" s="14"/>
      <c r="H41" s="9">
        <f t="shared" si="2"/>
        <v>0</v>
      </c>
    </row>
    <row r="42" spans="1:8" ht="16.5" x14ac:dyDescent="0.25">
      <c r="A42" s="5" t="s">
        <v>129</v>
      </c>
      <c r="B42" s="6" t="s">
        <v>102</v>
      </c>
      <c r="C42" s="7" t="s">
        <v>103</v>
      </c>
      <c r="D42" s="6" t="s">
        <v>19</v>
      </c>
      <c r="E42" s="6" t="s">
        <v>15</v>
      </c>
      <c r="F42" s="8">
        <v>23.05</v>
      </c>
      <c r="G42" s="14"/>
      <c r="H42" s="9">
        <f t="shared" si="2"/>
        <v>0</v>
      </c>
    </row>
    <row r="43" spans="1:8" ht="20.100000000000001" customHeight="1" x14ac:dyDescent="0.25">
      <c r="A43" s="3" t="s">
        <v>130</v>
      </c>
      <c r="B43" s="12" t="s">
        <v>131</v>
      </c>
      <c r="C43" s="12"/>
      <c r="D43" s="12"/>
      <c r="E43" s="12"/>
      <c r="F43" s="12"/>
      <c r="G43" s="12"/>
      <c r="H43" s="4">
        <f>ROUND(SUM(H44:H48),2)</f>
        <v>0</v>
      </c>
    </row>
    <row r="44" spans="1:8" ht="16.5" x14ac:dyDescent="0.25">
      <c r="A44" s="5" t="s">
        <v>132</v>
      </c>
      <c r="B44" s="6" t="s">
        <v>133</v>
      </c>
      <c r="C44" s="7" t="s">
        <v>134</v>
      </c>
      <c r="D44" s="6" t="s">
        <v>19</v>
      </c>
      <c r="E44" s="6" t="s">
        <v>15</v>
      </c>
      <c r="F44" s="8">
        <v>39.44</v>
      </c>
      <c r="G44" s="14"/>
      <c r="H44" s="9">
        <f>ROUND(ROUND(F44,2)*ROUND(G44,2),2)</f>
        <v>0</v>
      </c>
    </row>
    <row r="45" spans="1:8" ht="16.5" x14ac:dyDescent="0.25">
      <c r="A45" s="5" t="s">
        <v>135</v>
      </c>
      <c r="B45" s="6" t="s">
        <v>136</v>
      </c>
      <c r="C45" s="7" t="s">
        <v>137</v>
      </c>
      <c r="D45" s="6" t="s">
        <v>46</v>
      </c>
      <c r="E45" s="6" t="s">
        <v>15</v>
      </c>
      <c r="F45" s="8">
        <v>42.05</v>
      </c>
      <c r="G45" s="14"/>
      <c r="H45" s="9">
        <f>ROUND(ROUND(F45,2)*ROUND(G45,2),2)</f>
        <v>0</v>
      </c>
    </row>
    <row r="46" spans="1:8" ht="24.75" x14ac:dyDescent="0.25">
      <c r="A46" s="5" t="s">
        <v>138</v>
      </c>
      <c r="B46" s="6" t="s">
        <v>139</v>
      </c>
      <c r="C46" s="7" t="s">
        <v>140</v>
      </c>
      <c r="D46" s="6" t="s">
        <v>19</v>
      </c>
      <c r="E46" s="6" t="s">
        <v>15</v>
      </c>
      <c r="F46" s="8">
        <v>239</v>
      </c>
      <c r="G46" s="14"/>
      <c r="H46" s="9">
        <f>ROUND(ROUND(F46,2)*ROUND(G46,2),2)</f>
        <v>0</v>
      </c>
    </row>
    <row r="47" spans="1:8" ht="24.75" x14ac:dyDescent="0.25">
      <c r="A47" s="5" t="s">
        <v>141</v>
      </c>
      <c r="B47" s="6" t="s">
        <v>142</v>
      </c>
      <c r="C47" s="7" t="s">
        <v>143</v>
      </c>
      <c r="D47" s="6" t="s">
        <v>19</v>
      </c>
      <c r="E47" s="6" t="s">
        <v>15</v>
      </c>
      <c r="F47" s="8">
        <v>58.58</v>
      </c>
      <c r="G47" s="14"/>
      <c r="H47" s="9">
        <f>ROUND(ROUND(F47,2)*ROUND(G47,2),2)</f>
        <v>0</v>
      </c>
    </row>
    <row r="48" spans="1:8" ht="24.75" x14ac:dyDescent="0.25">
      <c r="A48" s="5" t="s">
        <v>144</v>
      </c>
      <c r="B48" s="6" t="s">
        <v>145</v>
      </c>
      <c r="C48" s="7" t="s">
        <v>146</v>
      </c>
      <c r="D48" s="6" t="s">
        <v>19</v>
      </c>
      <c r="E48" s="6" t="s">
        <v>15</v>
      </c>
      <c r="F48" s="8">
        <v>3.75</v>
      </c>
      <c r="G48" s="14"/>
      <c r="H48" s="9">
        <f>ROUND(ROUND(F48,2)*ROUND(G48,2),2)</f>
        <v>0</v>
      </c>
    </row>
    <row r="49" spans="1:8" ht="20.100000000000001" customHeight="1" x14ac:dyDescent="0.25">
      <c r="A49" s="3" t="s">
        <v>147</v>
      </c>
      <c r="B49" s="12" t="s">
        <v>148</v>
      </c>
      <c r="C49" s="12"/>
      <c r="D49" s="12"/>
      <c r="E49" s="12"/>
      <c r="F49" s="12"/>
      <c r="G49" s="12"/>
      <c r="H49" s="4">
        <f>ROUND(SUM(H50:H50),2)</f>
        <v>0</v>
      </c>
    </row>
    <row r="50" spans="1:8" ht="16.5" x14ac:dyDescent="0.25">
      <c r="A50" s="5" t="s">
        <v>149</v>
      </c>
      <c r="B50" s="6" t="s">
        <v>150</v>
      </c>
      <c r="C50" s="7" t="s">
        <v>151</v>
      </c>
      <c r="D50" s="6" t="s">
        <v>19</v>
      </c>
      <c r="E50" s="6" t="s">
        <v>15</v>
      </c>
      <c r="F50" s="8">
        <v>172.5</v>
      </c>
      <c r="G50" s="14"/>
      <c r="H50" s="9">
        <f>ROUND(ROUND(F50,2)*ROUND(G50,2),2)</f>
        <v>0</v>
      </c>
    </row>
    <row r="51" spans="1:8" ht="20.100000000000001" customHeight="1" x14ac:dyDescent="0.25">
      <c r="A51" s="3" t="s">
        <v>152</v>
      </c>
      <c r="B51" s="12" t="s">
        <v>153</v>
      </c>
      <c r="C51" s="12"/>
      <c r="D51" s="12"/>
      <c r="E51" s="12"/>
      <c r="F51" s="12"/>
      <c r="G51" s="12"/>
      <c r="H51" s="4">
        <f>ROUND(SUM(H52:H58),2)</f>
        <v>0</v>
      </c>
    </row>
    <row r="52" spans="1:8" ht="33" x14ac:dyDescent="0.25">
      <c r="A52" s="5" t="s">
        <v>154</v>
      </c>
      <c r="B52" s="6" t="s">
        <v>155</v>
      </c>
      <c r="C52" s="7" t="s">
        <v>156</v>
      </c>
      <c r="D52" s="6" t="s">
        <v>19</v>
      </c>
      <c r="E52" s="6" t="s">
        <v>15</v>
      </c>
      <c r="F52" s="8">
        <v>424.17</v>
      </c>
      <c r="G52" s="14"/>
      <c r="H52" s="9">
        <f t="shared" ref="H52:H58" si="3">ROUND(ROUND(F52,2)*ROUND(G52,2),2)</f>
        <v>0</v>
      </c>
    </row>
    <row r="53" spans="1:8" ht="16.5" x14ac:dyDescent="0.25">
      <c r="A53" s="5" t="s">
        <v>157</v>
      </c>
      <c r="B53" s="6" t="s">
        <v>158</v>
      </c>
      <c r="C53" s="7" t="s">
        <v>159</v>
      </c>
      <c r="D53" s="6" t="s">
        <v>19</v>
      </c>
      <c r="E53" s="6" t="s">
        <v>15</v>
      </c>
      <c r="F53" s="8">
        <v>369.24</v>
      </c>
      <c r="G53" s="14"/>
      <c r="H53" s="9">
        <f t="shared" si="3"/>
        <v>0</v>
      </c>
    </row>
    <row r="54" spans="1:8" ht="16.5" x14ac:dyDescent="0.25">
      <c r="A54" s="5" t="s">
        <v>160</v>
      </c>
      <c r="B54" s="6" t="s">
        <v>161</v>
      </c>
      <c r="C54" s="7" t="s">
        <v>162</v>
      </c>
      <c r="D54" s="6" t="s">
        <v>19</v>
      </c>
      <c r="E54" s="6" t="s">
        <v>15</v>
      </c>
      <c r="F54" s="8">
        <v>54.93</v>
      </c>
      <c r="G54" s="14"/>
      <c r="H54" s="9">
        <f t="shared" si="3"/>
        <v>0</v>
      </c>
    </row>
    <row r="55" spans="1:8" x14ac:dyDescent="0.25">
      <c r="A55" s="5" t="s">
        <v>163</v>
      </c>
      <c r="B55" s="6" t="s">
        <v>164</v>
      </c>
      <c r="C55" s="7" t="s">
        <v>165</v>
      </c>
      <c r="D55" s="6" t="s">
        <v>19</v>
      </c>
      <c r="E55" s="6" t="s">
        <v>52</v>
      </c>
      <c r="F55" s="8">
        <v>59.95</v>
      </c>
      <c r="G55" s="14"/>
      <c r="H55" s="9">
        <f t="shared" si="3"/>
        <v>0</v>
      </c>
    </row>
    <row r="56" spans="1:8" ht="24.75" x14ac:dyDescent="0.25">
      <c r="A56" s="5" t="s">
        <v>166</v>
      </c>
      <c r="B56" s="6" t="s">
        <v>167</v>
      </c>
      <c r="C56" s="7" t="s">
        <v>168</v>
      </c>
      <c r="D56" s="6" t="s">
        <v>19</v>
      </c>
      <c r="E56" s="6" t="s">
        <v>52</v>
      </c>
      <c r="F56" s="8">
        <v>66.010000000000005</v>
      </c>
      <c r="G56" s="14"/>
      <c r="H56" s="9">
        <f t="shared" si="3"/>
        <v>0</v>
      </c>
    </row>
    <row r="57" spans="1:8" ht="16.5" x14ac:dyDescent="0.25">
      <c r="A57" s="5" t="s">
        <v>169</v>
      </c>
      <c r="B57" s="6" t="s">
        <v>170</v>
      </c>
      <c r="C57" s="7" t="s">
        <v>171</v>
      </c>
      <c r="D57" s="6" t="s">
        <v>110</v>
      </c>
      <c r="E57" s="6" t="s">
        <v>52</v>
      </c>
      <c r="F57" s="8">
        <v>15.5</v>
      </c>
      <c r="G57" s="14"/>
      <c r="H57" s="9">
        <f t="shared" si="3"/>
        <v>0</v>
      </c>
    </row>
    <row r="58" spans="1:8" x14ac:dyDescent="0.25">
      <c r="A58" s="5" t="s">
        <v>172</v>
      </c>
      <c r="B58" s="6" t="s">
        <v>173</v>
      </c>
      <c r="C58" s="7" t="s">
        <v>174</v>
      </c>
      <c r="D58" s="6" t="s">
        <v>14</v>
      </c>
      <c r="E58" s="6" t="s">
        <v>52</v>
      </c>
      <c r="F58" s="8">
        <v>6.25</v>
      </c>
      <c r="G58" s="14"/>
      <c r="H58" s="9">
        <f t="shared" si="3"/>
        <v>0</v>
      </c>
    </row>
    <row r="59" spans="1:8" ht="20.100000000000001" customHeight="1" x14ac:dyDescent="0.25">
      <c r="A59" s="3" t="s">
        <v>175</v>
      </c>
      <c r="B59" s="12" t="s">
        <v>176</v>
      </c>
      <c r="C59" s="12"/>
      <c r="D59" s="12"/>
      <c r="E59" s="12"/>
      <c r="F59" s="12"/>
      <c r="G59" s="12"/>
      <c r="H59" s="4">
        <f>ROUND(SUM(H60:H61),2)</f>
        <v>0</v>
      </c>
    </row>
    <row r="60" spans="1:8" ht="41.25" x14ac:dyDescent="0.25">
      <c r="A60" s="5" t="s">
        <v>177</v>
      </c>
      <c r="B60" s="6" t="s">
        <v>178</v>
      </c>
      <c r="C60" s="7" t="s">
        <v>179</v>
      </c>
      <c r="D60" s="6" t="s">
        <v>19</v>
      </c>
      <c r="E60" s="6" t="s">
        <v>39</v>
      </c>
      <c r="F60" s="8">
        <v>7</v>
      </c>
      <c r="G60" s="14"/>
      <c r="H60" s="9">
        <f>ROUND(ROUND(F60,2)*ROUND(G60,2),2)</f>
        <v>0</v>
      </c>
    </row>
    <row r="61" spans="1:8" ht="41.25" x14ac:dyDescent="0.25">
      <c r="A61" s="5" t="s">
        <v>180</v>
      </c>
      <c r="B61" s="6" t="s">
        <v>181</v>
      </c>
      <c r="C61" s="7" t="s">
        <v>182</v>
      </c>
      <c r="D61" s="6" t="s">
        <v>19</v>
      </c>
      <c r="E61" s="6" t="s">
        <v>39</v>
      </c>
      <c r="F61" s="8">
        <v>11</v>
      </c>
      <c r="G61" s="14"/>
      <c r="H61" s="9">
        <f>ROUND(ROUND(F61,2)*ROUND(G61,2),2)</f>
        <v>0</v>
      </c>
    </row>
    <row r="62" spans="1:8" ht="20.100000000000001" customHeight="1" x14ac:dyDescent="0.25">
      <c r="A62" s="3" t="s">
        <v>183</v>
      </c>
      <c r="B62" s="12" t="s">
        <v>184</v>
      </c>
      <c r="C62" s="12"/>
      <c r="D62" s="12"/>
      <c r="E62" s="12"/>
      <c r="F62" s="12"/>
      <c r="G62" s="12"/>
      <c r="H62" s="4">
        <f>ROUND(SUM(H63:H73),2)</f>
        <v>0</v>
      </c>
    </row>
    <row r="63" spans="1:8" x14ac:dyDescent="0.25">
      <c r="A63" s="5" t="s">
        <v>185</v>
      </c>
      <c r="B63" s="6" t="s">
        <v>186</v>
      </c>
      <c r="C63" s="7" t="s">
        <v>187</v>
      </c>
      <c r="D63" s="6" t="s">
        <v>110</v>
      </c>
      <c r="E63" s="6" t="s">
        <v>15</v>
      </c>
      <c r="F63" s="8">
        <v>29.26</v>
      </c>
      <c r="G63" s="14"/>
      <c r="H63" s="9">
        <f t="shared" ref="H63:H73" si="4">ROUND(ROUND(F63,2)*ROUND(G63,2),2)</f>
        <v>0</v>
      </c>
    </row>
    <row r="64" spans="1:8" x14ac:dyDescent="0.25">
      <c r="A64" s="5" t="s">
        <v>188</v>
      </c>
      <c r="B64" s="6" t="s">
        <v>189</v>
      </c>
      <c r="C64" s="7" t="s">
        <v>190</v>
      </c>
      <c r="D64" s="6" t="s">
        <v>110</v>
      </c>
      <c r="E64" s="6" t="s">
        <v>15</v>
      </c>
      <c r="F64" s="8">
        <v>0.6</v>
      </c>
      <c r="G64" s="14"/>
      <c r="H64" s="9">
        <f t="shared" si="4"/>
        <v>0</v>
      </c>
    </row>
    <row r="65" spans="1:8" ht="16.5" x14ac:dyDescent="0.25">
      <c r="A65" s="5" t="s">
        <v>191</v>
      </c>
      <c r="B65" s="6" t="s">
        <v>192</v>
      </c>
      <c r="C65" s="7" t="s">
        <v>193</v>
      </c>
      <c r="D65" s="6" t="s">
        <v>19</v>
      </c>
      <c r="E65" s="6" t="s">
        <v>39</v>
      </c>
      <c r="F65" s="8">
        <v>2</v>
      </c>
      <c r="G65" s="14"/>
      <c r="H65" s="9">
        <f t="shared" si="4"/>
        <v>0</v>
      </c>
    </row>
    <row r="66" spans="1:8" x14ac:dyDescent="0.25">
      <c r="A66" s="5" t="s">
        <v>194</v>
      </c>
      <c r="B66" s="6" t="s">
        <v>195</v>
      </c>
      <c r="C66" s="7" t="s">
        <v>196</v>
      </c>
      <c r="D66" s="6" t="s">
        <v>110</v>
      </c>
      <c r="E66" s="6" t="s">
        <v>39</v>
      </c>
      <c r="F66" s="8">
        <v>2</v>
      </c>
      <c r="G66" s="14"/>
      <c r="H66" s="9">
        <f t="shared" si="4"/>
        <v>0</v>
      </c>
    </row>
    <row r="67" spans="1:8" ht="16.5" x14ac:dyDescent="0.25">
      <c r="A67" s="5" t="s">
        <v>197</v>
      </c>
      <c r="B67" s="6" t="s">
        <v>198</v>
      </c>
      <c r="C67" s="7" t="s">
        <v>199</v>
      </c>
      <c r="D67" s="6" t="s">
        <v>110</v>
      </c>
      <c r="E67" s="6" t="s">
        <v>15</v>
      </c>
      <c r="F67" s="8">
        <v>7.04</v>
      </c>
      <c r="G67" s="14"/>
      <c r="H67" s="9">
        <f t="shared" si="4"/>
        <v>0</v>
      </c>
    </row>
    <row r="68" spans="1:8" x14ac:dyDescent="0.25">
      <c r="A68" s="5" t="s">
        <v>200</v>
      </c>
      <c r="B68" s="6" t="s">
        <v>201</v>
      </c>
      <c r="C68" s="7" t="s">
        <v>202</v>
      </c>
      <c r="D68" s="6" t="s">
        <v>110</v>
      </c>
      <c r="E68" s="6" t="s">
        <v>15</v>
      </c>
      <c r="F68" s="8">
        <v>8.8000000000000007</v>
      </c>
      <c r="G68" s="14"/>
      <c r="H68" s="9">
        <f t="shared" si="4"/>
        <v>0</v>
      </c>
    </row>
    <row r="69" spans="1:8" ht="41.25" x14ac:dyDescent="0.25">
      <c r="A69" s="5" t="s">
        <v>203</v>
      </c>
      <c r="B69" s="6" t="s">
        <v>204</v>
      </c>
      <c r="C69" s="7" t="s">
        <v>205</v>
      </c>
      <c r="D69" s="6" t="s">
        <v>19</v>
      </c>
      <c r="E69" s="6" t="s">
        <v>15</v>
      </c>
      <c r="F69" s="8">
        <v>7.83</v>
      </c>
      <c r="G69" s="14"/>
      <c r="H69" s="9">
        <f t="shared" si="4"/>
        <v>0</v>
      </c>
    </row>
    <row r="70" spans="1:8" ht="49.5" x14ac:dyDescent="0.25">
      <c r="A70" s="5" t="s">
        <v>206</v>
      </c>
      <c r="B70" s="6" t="s">
        <v>207</v>
      </c>
      <c r="C70" s="7" t="s">
        <v>208</v>
      </c>
      <c r="D70" s="6" t="s">
        <v>19</v>
      </c>
      <c r="E70" s="6" t="s">
        <v>15</v>
      </c>
      <c r="F70" s="8">
        <v>4.5</v>
      </c>
      <c r="G70" s="14"/>
      <c r="H70" s="9">
        <f t="shared" si="4"/>
        <v>0</v>
      </c>
    </row>
    <row r="71" spans="1:8" ht="33" x14ac:dyDescent="0.25">
      <c r="A71" s="5" t="s">
        <v>209</v>
      </c>
      <c r="B71" s="6" t="s">
        <v>210</v>
      </c>
      <c r="C71" s="7" t="s">
        <v>211</v>
      </c>
      <c r="D71" s="6" t="s">
        <v>19</v>
      </c>
      <c r="E71" s="6" t="s">
        <v>15</v>
      </c>
      <c r="F71" s="8">
        <v>36</v>
      </c>
      <c r="G71" s="14"/>
      <c r="H71" s="9">
        <f t="shared" si="4"/>
        <v>0</v>
      </c>
    </row>
    <row r="72" spans="1:8" ht="16.5" x14ac:dyDescent="0.25">
      <c r="A72" s="5" t="s">
        <v>212</v>
      </c>
      <c r="B72" s="6" t="s">
        <v>213</v>
      </c>
      <c r="C72" s="7" t="s">
        <v>214</v>
      </c>
      <c r="D72" s="6" t="s">
        <v>19</v>
      </c>
      <c r="E72" s="6" t="s">
        <v>52</v>
      </c>
      <c r="F72" s="8">
        <v>31.1</v>
      </c>
      <c r="G72" s="14"/>
      <c r="H72" s="9">
        <f t="shared" si="4"/>
        <v>0</v>
      </c>
    </row>
    <row r="73" spans="1:8" ht="16.5" x14ac:dyDescent="0.25">
      <c r="A73" s="5" t="s">
        <v>215</v>
      </c>
      <c r="B73" s="6" t="s">
        <v>216</v>
      </c>
      <c r="C73" s="7" t="s">
        <v>217</v>
      </c>
      <c r="D73" s="6" t="s">
        <v>218</v>
      </c>
      <c r="E73" s="6" t="s">
        <v>219</v>
      </c>
      <c r="F73" s="8">
        <v>15.36</v>
      </c>
      <c r="G73" s="14"/>
      <c r="H73" s="9">
        <f t="shared" si="4"/>
        <v>0</v>
      </c>
    </row>
    <row r="74" spans="1:8" ht="20.100000000000001" customHeight="1" x14ac:dyDescent="0.25">
      <c r="A74" s="3" t="s">
        <v>220</v>
      </c>
      <c r="B74" s="12" t="s">
        <v>221</v>
      </c>
      <c r="C74" s="12"/>
      <c r="D74" s="12"/>
      <c r="E74" s="12"/>
      <c r="F74" s="12"/>
      <c r="G74" s="12"/>
      <c r="H74" s="4">
        <f>ROUND(SUM(H75:H80),2)</f>
        <v>0</v>
      </c>
    </row>
    <row r="75" spans="1:8" ht="24.75" x14ac:dyDescent="0.25">
      <c r="A75" s="5" t="s">
        <v>222</v>
      </c>
      <c r="B75" s="6" t="s">
        <v>223</v>
      </c>
      <c r="C75" s="7" t="s">
        <v>224</v>
      </c>
      <c r="D75" s="6" t="s">
        <v>19</v>
      </c>
      <c r="E75" s="6" t="s">
        <v>15</v>
      </c>
      <c r="F75" s="8">
        <v>445.56</v>
      </c>
      <c r="G75" s="14"/>
      <c r="H75" s="9">
        <f t="shared" ref="H75:H80" si="5">ROUND(ROUND(F75,2)*ROUND(G75,2),2)</f>
        <v>0</v>
      </c>
    </row>
    <row r="76" spans="1:8" x14ac:dyDescent="0.25">
      <c r="A76" s="5" t="s">
        <v>225</v>
      </c>
      <c r="B76" s="6" t="s">
        <v>226</v>
      </c>
      <c r="C76" s="7" t="s">
        <v>227</v>
      </c>
      <c r="D76" s="6" t="s">
        <v>110</v>
      </c>
      <c r="E76" s="6" t="s">
        <v>15</v>
      </c>
      <c r="F76" s="8">
        <v>445.56</v>
      </c>
      <c r="G76" s="14"/>
      <c r="H76" s="9">
        <f t="shared" si="5"/>
        <v>0</v>
      </c>
    </row>
    <row r="77" spans="1:8" ht="24.75" x14ac:dyDescent="0.25">
      <c r="A77" s="5" t="s">
        <v>228</v>
      </c>
      <c r="B77" s="6" t="s">
        <v>229</v>
      </c>
      <c r="C77" s="7" t="s">
        <v>230</v>
      </c>
      <c r="D77" s="6" t="s">
        <v>19</v>
      </c>
      <c r="E77" s="6" t="s">
        <v>15</v>
      </c>
      <c r="F77" s="8">
        <v>445.56</v>
      </c>
      <c r="G77" s="14"/>
      <c r="H77" s="9">
        <f t="shared" si="5"/>
        <v>0</v>
      </c>
    </row>
    <row r="78" spans="1:8" x14ac:dyDescent="0.25">
      <c r="A78" s="5" t="s">
        <v>231</v>
      </c>
      <c r="B78" s="6" t="s">
        <v>226</v>
      </c>
      <c r="C78" s="7" t="s">
        <v>227</v>
      </c>
      <c r="D78" s="6" t="s">
        <v>110</v>
      </c>
      <c r="E78" s="6" t="s">
        <v>15</v>
      </c>
      <c r="F78" s="8">
        <v>784.57</v>
      </c>
      <c r="G78" s="14"/>
      <c r="H78" s="9">
        <f t="shared" si="5"/>
        <v>0</v>
      </c>
    </row>
    <row r="79" spans="1:8" ht="24.75" x14ac:dyDescent="0.25">
      <c r="A79" s="5" t="s">
        <v>232</v>
      </c>
      <c r="B79" s="6" t="s">
        <v>229</v>
      </c>
      <c r="C79" s="7" t="s">
        <v>230</v>
      </c>
      <c r="D79" s="6" t="s">
        <v>19</v>
      </c>
      <c r="E79" s="6" t="s">
        <v>15</v>
      </c>
      <c r="F79" s="8">
        <v>784.57</v>
      </c>
      <c r="G79" s="14"/>
      <c r="H79" s="9">
        <f t="shared" si="5"/>
        <v>0</v>
      </c>
    </row>
    <row r="80" spans="1:8" x14ac:dyDescent="0.25">
      <c r="A80" s="5" t="s">
        <v>233</v>
      </c>
      <c r="B80" s="6" t="s">
        <v>234</v>
      </c>
      <c r="C80" s="7" t="s">
        <v>235</v>
      </c>
      <c r="D80" s="6" t="s">
        <v>110</v>
      </c>
      <c r="E80" s="6" t="s">
        <v>15</v>
      </c>
      <c r="F80" s="8">
        <v>784.57</v>
      </c>
      <c r="G80" s="14"/>
      <c r="H80" s="9">
        <f t="shared" si="5"/>
        <v>0</v>
      </c>
    </row>
    <row r="81" spans="1:8" ht="20.100000000000001" customHeight="1" x14ac:dyDescent="0.25">
      <c r="A81" s="3" t="s">
        <v>236</v>
      </c>
      <c r="B81" s="12" t="s">
        <v>237</v>
      </c>
      <c r="C81" s="12"/>
      <c r="D81" s="12"/>
      <c r="E81" s="12"/>
      <c r="F81" s="12"/>
      <c r="G81" s="12"/>
      <c r="H81" s="4">
        <f>ROUND(SUM(H82:H84),2)</f>
        <v>0</v>
      </c>
    </row>
    <row r="82" spans="1:8" ht="24.75" x14ac:dyDescent="0.25">
      <c r="A82" s="5" t="s">
        <v>238</v>
      </c>
      <c r="B82" s="6" t="s">
        <v>239</v>
      </c>
      <c r="C82" s="7" t="s">
        <v>240</v>
      </c>
      <c r="D82" s="6" t="s">
        <v>19</v>
      </c>
      <c r="E82" s="6" t="s">
        <v>15</v>
      </c>
      <c r="F82" s="8">
        <v>306.57</v>
      </c>
      <c r="G82" s="14"/>
      <c r="H82" s="9">
        <f>ROUND(ROUND(F82,2)*ROUND(G82,2),2)</f>
        <v>0</v>
      </c>
    </row>
    <row r="83" spans="1:8" ht="24.75" x14ac:dyDescent="0.25">
      <c r="A83" s="5" t="s">
        <v>241</v>
      </c>
      <c r="B83" s="6" t="s">
        <v>242</v>
      </c>
      <c r="C83" s="7" t="s">
        <v>243</v>
      </c>
      <c r="D83" s="6" t="s">
        <v>19</v>
      </c>
      <c r="E83" s="6" t="s">
        <v>35</v>
      </c>
      <c r="F83" s="8">
        <v>12.26</v>
      </c>
      <c r="G83" s="14"/>
      <c r="H83" s="9">
        <f>ROUND(ROUND(F83,2)*ROUND(G83,2),2)</f>
        <v>0</v>
      </c>
    </row>
    <row r="84" spans="1:8" ht="24.75" x14ac:dyDescent="0.25">
      <c r="A84" s="5" t="s">
        <v>244</v>
      </c>
      <c r="B84" s="6" t="s">
        <v>245</v>
      </c>
      <c r="C84" s="7" t="s">
        <v>246</v>
      </c>
      <c r="D84" s="6" t="s">
        <v>19</v>
      </c>
      <c r="E84" s="6" t="s">
        <v>15</v>
      </c>
      <c r="F84" s="8">
        <v>280.86</v>
      </c>
      <c r="G84" s="14"/>
      <c r="H84" s="9">
        <f>ROUND(ROUND(F84,2)*ROUND(G84,2),2)</f>
        <v>0</v>
      </c>
    </row>
    <row r="85" spans="1:8" ht="20.100000000000001" customHeight="1" x14ac:dyDescent="0.25">
      <c r="A85" s="3" t="s">
        <v>247</v>
      </c>
      <c r="B85" s="12" t="s">
        <v>248</v>
      </c>
      <c r="C85" s="12"/>
      <c r="D85" s="12"/>
      <c r="E85" s="12"/>
      <c r="F85" s="12"/>
      <c r="G85" s="12"/>
      <c r="H85" s="4">
        <f>ROUND(SUM(H86:H86),2)</f>
        <v>0</v>
      </c>
    </row>
    <row r="86" spans="1:8" ht="16.5" x14ac:dyDescent="0.25">
      <c r="A86" s="5" t="s">
        <v>249</v>
      </c>
      <c r="B86" s="6" t="s">
        <v>250</v>
      </c>
      <c r="C86" s="7" t="s">
        <v>251</v>
      </c>
      <c r="D86" s="6" t="s">
        <v>19</v>
      </c>
      <c r="E86" s="6" t="s">
        <v>15</v>
      </c>
      <c r="F86" s="8">
        <v>8</v>
      </c>
      <c r="G86" s="14"/>
      <c r="H86" s="9">
        <f>ROUND(ROUND(F86,2)*ROUND(G86,2),2)</f>
        <v>0</v>
      </c>
    </row>
    <row r="87" spans="1:8" ht="20.100000000000001" customHeight="1" x14ac:dyDescent="0.25">
      <c r="A87" s="3" t="s">
        <v>252</v>
      </c>
      <c r="B87" s="12" t="s">
        <v>253</v>
      </c>
      <c r="C87" s="12"/>
      <c r="D87" s="12"/>
      <c r="E87" s="12"/>
      <c r="F87" s="12"/>
      <c r="G87" s="12"/>
      <c r="H87" s="4">
        <f>ROUND(SUM(H88:H93),2)</f>
        <v>0</v>
      </c>
    </row>
    <row r="88" spans="1:8" ht="16.5" x14ac:dyDescent="0.25">
      <c r="A88" s="5" t="s">
        <v>254</v>
      </c>
      <c r="B88" s="6" t="s">
        <v>255</v>
      </c>
      <c r="C88" s="7" t="s">
        <v>256</v>
      </c>
      <c r="D88" s="6" t="s">
        <v>19</v>
      </c>
      <c r="E88" s="6" t="s">
        <v>15</v>
      </c>
      <c r="F88" s="8">
        <v>478</v>
      </c>
      <c r="G88" s="14"/>
      <c r="H88" s="9">
        <f t="shared" ref="H88:H93" si="6">ROUND(ROUND(F88,2)*ROUND(G88,2),2)</f>
        <v>0</v>
      </c>
    </row>
    <row r="89" spans="1:8" ht="16.5" x14ac:dyDescent="0.25">
      <c r="A89" s="5" t="s">
        <v>257</v>
      </c>
      <c r="B89" s="6" t="s">
        <v>258</v>
      </c>
      <c r="C89" s="7" t="s">
        <v>259</v>
      </c>
      <c r="D89" s="6" t="s">
        <v>19</v>
      </c>
      <c r="E89" s="6" t="s">
        <v>15</v>
      </c>
      <c r="F89" s="8">
        <v>478</v>
      </c>
      <c r="G89" s="14"/>
      <c r="H89" s="9">
        <f t="shared" si="6"/>
        <v>0</v>
      </c>
    </row>
    <row r="90" spans="1:8" ht="16.5" x14ac:dyDescent="0.25">
      <c r="A90" s="5" t="s">
        <v>260</v>
      </c>
      <c r="B90" s="6" t="s">
        <v>261</v>
      </c>
      <c r="C90" s="7" t="s">
        <v>262</v>
      </c>
      <c r="D90" s="6" t="s">
        <v>19</v>
      </c>
      <c r="E90" s="6" t="s">
        <v>15</v>
      </c>
      <c r="F90" s="8">
        <v>306.57</v>
      </c>
      <c r="G90" s="14"/>
      <c r="H90" s="9">
        <f t="shared" si="6"/>
        <v>0</v>
      </c>
    </row>
    <row r="91" spans="1:8" ht="16.5" x14ac:dyDescent="0.25">
      <c r="A91" s="5" t="s">
        <v>263</v>
      </c>
      <c r="B91" s="6" t="s">
        <v>258</v>
      </c>
      <c r="C91" s="7" t="s">
        <v>259</v>
      </c>
      <c r="D91" s="6" t="s">
        <v>19</v>
      </c>
      <c r="E91" s="6" t="s">
        <v>15</v>
      </c>
      <c r="F91" s="8">
        <v>624</v>
      </c>
      <c r="G91" s="14"/>
      <c r="H91" s="9">
        <f t="shared" si="6"/>
        <v>0</v>
      </c>
    </row>
    <row r="92" spans="1:8" ht="16.5" x14ac:dyDescent="0.25">
      <c r="A92" s="5" t="s">
        <v>264</v>
      </c>
      <c r="B92" s="6" t="s">
        <v>265</v>
      </c>
      <c r="C92" s="7" t="s">
        <v>266</v>
      </c>
      <c r="D92" s="6" t="s">
        <v>19</v>
      </c>
      <c r="E92" s="6" t="s">
        <v>15</v>
      </c>
      <c r="F92" s="8">
        <v>306.57</v>
      </c>
      <c r="G92" s="14"/>
      <c r="H92" s="9">
        <f t="shared" si="6"/>
        <v>0</v>
      </c>
    </row>
    <row r="93" spans="1:8" ht="16.5" x14ac:dyDescent="0.25">
      <c r="A93" s="5" t="s">
        <v>267</v>
      </c>
      <c r="B93" s="6" t="s">
        <v>255</v>
      </c>
      <c r="C93" s="7" t="s">
        <v>256</v>
      </c>
      <c r="D93" s="6" t="s">
        <v>19</v>
      </c>
      <c r="E93" s="6" t="s">
        <v>15</v>
      </c>
      <c r="F93" s="8">
        <v>624.6</v>
      </c>
      <c r="G93" s="14"/>
      <c r="H93" s="9">
        <f t="shared" si="6"/>
        <v>0</v>
      </c>
    </row>
    <row r="94" spans="1:8" ht="20.100000000000001" customHeight="1" x14ac:dyDescent="0.25">
      <c r="A94" s="3" t="s">
        <v>268</v>
      </c>
      <c r="B94" s="12" t="s">
        <v>269</v>
      </c>
      <c r="C94" s="12"/>
      <c r="D94" s="12"/>
      <c r="E94" s="12"/>
      <c r="F94" s="12"/>
      <c r="G94" s="12"/>
      <c r="H94" s="4">
        <f>ROUND(H95+H116+H125+H133,2)</f>
        <v>0</v>
      </c>
    </row>
    <row r="95" spans="1:8" ht="20.100000000000001" customHeight="1" x14ac:dyDescent="0.25">
      <c r="A95" s="3" t="s">
        <v>270</v>
      </c>
      <c r="B95" s="12" t="s">
        <v>271</v>
      </c>
      <c r="C95" s="12"/>
      <c r="D95" s="12"/>
      <c r="E95" s="12"/>
      <c r="F95" s="12"/>
      <c r="G95" s="12"/>
      <c r="H95" s="4">
        <f>ROUND(SUM(H96:H115),2)</f>
        <v>0</v>
      </c>
    </row>
    <row r="96" spans="1:8" ht="24.75" x14ac:dyDescent="0.25">
      <c r="A96" s="5" t="s">
        <v>272</v>
      </c>
      <c r="B96" s="6" t="s">
        <v>273</v>
      </c>
      <c r="C96" s="7" t="s">
        <v>274</v>
      </c>
      <c r="D96" s="6" t="s">
        <v>19</v>
      </c>
      <c r="E96" s="6" t="s">
        <v>39</v>
      </c>
      <c r="F96" s="8">
        <v>1</v>
      </c>
      <c r="G96" s="14"/>
      <c r="H96" s="9">
        <f t="shared" ref="H96:H115" si="7">ROUND(ROUND(F96,2)*ROUND(G96,2),2)</f>
        <v>0</v>
      </c>
    </row>
    <row r="97" spans="1:8" ht="24.75" x14ac:dyDescent="0.25">
      <c r="A97" s="5" t="s">
        <v>275</v>
      </c>
      <c r="B97" s="6" t="s">
        <v>276</v>
      </c>
      <c r="C97" s="7" t="s">
        <v>277</v>
      </c>
      <c r="D97" s="6" t="s">
        <v>19</v>
      </c>
      <c r="E97" s="6" t="s">
        <v>39</v>
      </c>
      <c r="F97" s="8">
        <v>2</v>
      </c>
      <c r="G97" s="14"/>
      <c r="H97" s="9">
        <f t="shared" si="7"/>
        <v>0</v>
      </c>
    </row>
    <row r="98" spans="1:8" ht="24.75" x14ac:dyDescent="0.25">
      <c r="A98" s="5" t="s">
        <v>278</v>
      </c>
      <c r="B98" s="6" t="s">
        <v>279</v>
      </c>
      <c r="C98" s="7" t="s">
        <v>280</v>
      </c>
      <c r="D98" s="6" t="s">
        <v>19</v>
      </c>
      <c r="E98" s="6" t="s">
        <v>39</v>
      </c>
      <c r="F98" s="8">
        <v>106</v>
      </c>
      <c r="G98" s="14"/>
      <c r="H98" s="9">
        <f t="shared" si="7"/>
        <v>0</v>
      </c>
    </row>
    <row r="99" spans="1:8" ht="24.75" x14ac:dyDescent="0.25">
      <c r="A99" s="5" t="s">
        <v>281</v>
      </c>
      <c r="B99" s="6" t="s">
        <v>282</v>
      </c>
      <c r="C99" s="7" t="s">
        <v>283</v>
      </c>
      <c r="D99" s="6" t="s">
        <v>19</v>
      </c>
      <c r="E99" s="6" t="s">
        <v>39</v>
      </c>
      <c r="F99" s="8">
        <v>5</v>
      </c>
      <c r="G99" s="14"/>
      <c r="H99" s="9">
        <f t="shared" si="7"/>
        <v>0</v>
      </c>
    </row>
    <row r="100" spans="1:8" ht="16.5" x14ac:dyDescent="0.25">
      <c r="A100" s="5" t="s">
        <v>284</v>
      </c>
      <c r="B100" s="6" t="s">
        <v>285</v>
      </c>
      <c r="C100" s="7" t="s">
        <v>286</v>
      </c>
      <c r="D100" s="6" t="s">
        <v>19</v>
      </c>
      <c r="E100" s="6" t="s">
        <v>39</v>
      </c>
      <c r="F100" s="8">
        <v>4</v>
      </c>
      <c r="G100" s="14"/>
      <c r="H100" s="9">
        <f t="shared" si="7"/>
        <v>0</v>
      </c>
    </row>
    <row r="101" spans="1:8" ht="24.75" x14ac:dyDescent="0.25">
      <c r="A101" s="5" t="s">
        <v>287</v>
      </c>
      <c r="B101" s="6" t="s">
        <v>288</v>
      </c>
      <c r="C101" s="7" t="s">
        <v>289</v>
      </c>
      <c r="D101" s="6" t="s">
        <v>19</v>
      </c>
      <c r="E101" s="6" t="s">
        <v>39</v>
      </c>
      <c r="F101" s="8">
        <v>49</v>
      </c>
      <c r="G101" s="14"/>
      <c r="H101" s="9">
        <f t="shared" si="7"/>
        <v>0</v>
      </c>
    </row>
    <row r="102" spans="1:8" ht="24.75" x14ac:dyDescent="0.25">
      <c r="A102" s="5" t="s">
        <v>290</v>
      </c>
      <c r="B102" s="6" t="s">
        <v>291</v>
      </c>
      <c r="C102" s="7" t="s">
        <v>292</v>
      </c>
      <c r="D102" s="6" t="s">
        <v>19</v>
      </c>
      <c r="E102" s="6" t="s">
        <v>39</v>
      </c>
      <c r="F102" s="8">
        <v>6</v>
      </c>
      <c r="G102" s="14"/>
      <c r="H102" s="9">
        <f t="shared" si="7"/>
        <v>0</v>
      </c>
    </row>
    <row r="103" spans="1:8" ht="16.5" x14ac:dyDescent="0.25">
      <c r="A103" s="5" t="s">
        <v>293</v>
      </c>
      <c r="B103" s="6" t="s">
        <v>294</v>
      </c>
      <c r="C103" s="7" t="s">
        <v>295</v>
      </c>
      <c r="D103" s="6" t="s">
        <v>19</v>
      </c>
      <c r="E103" s="6" t="s">
        <v>39</v>
      </c>
      <c r="F103" s="8">
        <v>50</v>
      </c>
      <c r="G103" s="14"/>
      <c r="H103" s="9">
        <f t="shared" si="7"/>
        <v>0</v>
      </c>
    </row>
    <row r="104" spans="1:8" ht="16.5" x14ac:dyDescent="0.25">
      <c r="A104" s="5" t="s">
        <v>296</v>
      </c>
      <c r="B104" s="6" t="s">
        <v>297</v>
      </c>
      <c r="C104" s="7" t="s">
        <v>298</v>
      </c>
      <c r="D104" s="6" t="s">
        <v>19</v>
      </c>
      <c r="E104" s="6" t="s">
        <v>39</v>
      </c>
      <c r="F104" s="8">
        <v>2</v>
      </c>
      <c r="G104" s="14"/>
      <c r="H104" s="9">
        <f t="shared" si="7"/>
        <v>0</v>
      </c>
    </row>
    <row r="105" spans="1:8" ht="24.75" x14ac:dyDescent="0.25">
      <c r="A105" s="5" t="s">
        <v>299</v>
      </c>
      <c r="B105" s="6" t="s">
        <v>300</v>
      </c>
      <c r="C105" s="7" t="s">
        <v>301</v>
      </c>
      <c r="D105" s="6" t="s">
        <v>19</v>
      </c>
      <c r="E105" s="6" t="s">
        <v>39</v>
      </c>
      <c r="F105" s="8">
        <v>15</v>
      </c>
      <c r="G105" s="14"/>
      <c r="H105" s="9">
        <f t="shared" si="7"/>
        <v>0</v>
      </c>
    </row>
    <row r="106" spans="1:8" ht="16.5" x14ac:dyDescent="0.25">
      <c r="A106" s="5" t="s">
        <v>302</v>
      </c>
      <c r="B106" s="6" t="s">
        <v>303</v>
      </c>
      <c r="C106" s="7" t="s">
        <v>304</v>
      </c>
      <c r="D106" s="6" t="s">
        <v>19</v>
      </c>
      <c r="E106" s="6" t="s">
        <v>39</v>
      </c>
      <c r="F106" s="8">
        <v>6</v>
      </c>
      <c r="G106" s="14"/>
      <c r="H106" s="9">
        <f t="shared" si="7"/>
        <v>0</v>
      </c>
    </row>
    <row r="107" spans="1:8" ht="16.5" x14ac:dyDescent="0.25">
      <c r="A107" s="5" t="s">
        <v>305</v>
      </c>
      <c r="B107" s="6" t="s">
        <v>306</v>
      </c>
      <c r="C107" s="7" t="s">
        <v>307</v>
      </c>
      <c r="D107" s="6" t="s">
        <v>19</v>
      </c>
      <c r="E107" s="6" t="s">
        <v>39</v>
      </c>
      <c r="F107" s="8">
        <v>21</v>
      </c>
      <c r="G107" s="14"/>
      <c r="H107" s="9">
        <f t="shared" si="7"/>
        <v>0</v>
      </c>
    </row>
    <row r="108" spans="1:8" ht="16.5" x14ac:dyDescent="0.25">
      <c r="A108" s="5" t="s">
        <v>308</v>
      </c>
      <c r="B108" s="6" t="s">
        <v>309</v>
      </c>
      <c r="C108" s="7" t="s">
        <v>310</v>
      </c>
      <c r="D108" s="6" t="s">
        <v>19</v>
      </c>
      <c r="E108" s="6" t="s">
        <v>39</v>
      </c>
      <c r="F108" s="8">
        <v>9</v>
      </c>
      <c r="G108" s="14"/>
      <c r="H108" s="9">
        <f t="shared" si="7"/>
        <v>0</v>
      </c>
    </row>
    <row r="109" spans="1:8" ht="16.5" x14ac:dyDescent="0.25">
      <c r="A109" s="5" t="s">
        <v>311</v>
      </c>
      <c r="B109" s="6" t="s">
        <v>312</v>
      </c>
      <c r="C109" s="7" t="s">
        <v>313</v>
      </c>
      <c r="D109" s="6" t="s">
        <v>19</v>
      </c>
      <c r="E109" s="6" t="s">
        <v>39</v>
      </c>
      <c r="F109" s="8">
        <v>16</v>
      </c>
      <c r="G109" s="14"/>
      <c r="H109" s="9">
        <f t="shared" si="7"/>
        <v>0</v>
      </c>
    </row>
    <row r="110" spans="1:8" ht="16.5" x14ac:dyDescent="0.25">
      <c r="A110" s="5" t="s">
        <v>314</v>
      </c>
      <c r="B110" s="6" t="s">
        <v>315</v>
      </c>
      <c r="C110" s="7" t="s">
        <v>316</v>
      </c>
      <c r="D110" s="6" t="s">
        <v>19</v>
      </c>
      <c r="E110" s="6" t="s">
        <v>39</v>
      </c>
      <c r="F110" s="8">
        <v>3</v>
      </c>
      <c r="G110" s="14"/>
      <c r="H110" s="9">
        <f t="shared" si="7"/>
        <v>0</v>
      </c>
    </row>
    <row r="111" spans="1:8" x14ac:dyDescent="0.25">
      <c r="A111" s="5" t="s">
        <v>317</v>
      </c>
      <c r="B111" s="6" t="s">
        <v>318</v>
      </c>
      <c r="C111" s="7" t="s">
        <v>319</v>
      </c>
      <c r="D111" s="6" t="s">
        <v>46</v>
      </c>
      <c r="E111" s="6" t="s">
        <v>52</v>
      </c>
      <c r="F111" s="8">
        <v>267</v>
      </c>
      <c r="G111" s="14"/>
      <c r="H111" s="9">
        <f t="shared" si="7"/>
        <v>0</v>
      </c>
    </row>
    <row r="112" spans="1:8" x14ac:dyDescent="0.25">
      <c r="A112" s="5" t="s">
        <v>320</v>
      </c>
      <c r="B112" s="6" t="s">
        <v>321</v>
      </c>
      <c r="C112" s="7" t="s">
        <v>322</v>
      </c>
      <c r="D112" s="6" t="s">
        <v>46</v>
      </c>
      <c r="E112" s="6" t="s">
        <v>52</v>
      </c>
      <c r="F112" s="8">
        <v>40</v>
      </c>
      <c r="G112" s="14"/>
      <c r="H112" s="9">
        <f t="shared" si="7"/>
        <v>0</v>
      </c>
    </row>
    <row r="113" spans="1:8" x14ac:dyDescent="0.25">
      <c r="A113" s="5" t="s">
        <v>323</v>
      </c>
      <c r="B113" s="6" t="s">
        <v>324</v>
      </c>
      <c r="C113" s="7" t="s">
        <v>325</v>
      </c>
      <c r="D113" s="6" t="s">
        <v>46</v>
      </c>
      <c r="E113" s="6" t="s">
        <v>52</v>
      </c>
      <c r="F113" s="8">
        <v>10</v>
      </c>
      <c r="G113" s="14"/>
      <c r="H113" s="9">
        <f t="shared" si="7"/>
        <v>0</v>
      </c>
    </row>
    <row r="114" spans="1:8" x14ac:dyDescent="0.25">
      <c r="A114" s="5" t="s">
        <v>326</v>
      </c>
      <c r="B114" s="6" t="s">
        <v>327</v>
      </c>
      <c r="C114" s="7" t="s">
        <v>328</v>
      </c>
      <c r="D114" s="6" t="s">
        <v>14</v>
      </c>
      <c r="E114" s="6" t="s">
        <v>52</v>
      </c>
      <c r="F114" s="8">
        <v>2</v>
      </c>
      <c r="G114" s="14"/>
      <c r="H114" s="9">
        <f t="shared" si="7"/>
        <v>0</v>
      </c>
    </row>
    <row r="115" spans="1:8" ht="24.75" x14ac:dyDescent="0.25">
      <c r="A115" s="5" t="s">
        <v>329</v>
      </c>
      <c r="B115" s="6" t="s">
        <v>330</v>
      </c>
      <c r="C115" s="7" t="s">
        <v>331</v>
      </c>
      <c r="D115" s="6" t="s">
        <v>332</v>
      </c>
      <c r="E115" s="6" t="s">
        <v>333</v>
      </c>
      <c r="F115" s="8">
        <v>1</v>
      </c>
      <c r="G115" s="14"/>
      <c r="H115" s="9">
        <f t="shared" si="7"/>
        <v>0</v>
      </c>
    </row>
    <row r="116" spans="1:8" ht="20.100000000000001" customHeight="1" x14ac:dyDescent="0.25">
      <c r="A116" s="3" t="s">
        <v>334</v>
      </c>
      <c r="B116" s="12" t="s">
        <v>335</v>
      </c>
      <c r="C116" s="12"/>
      <c r="D116" s="12"/>
      <c r="E116" s="12"/>
      <c r="F116" s="12"/>
      <c r="G116" s="12"/>
      <c r="H116" s="4">
        <f>ROUND(SUM(H117:H124),2)</f>
        <v>0</v>
      </c>
    </row>
    <row r="117" spans="1:8" ht="16.5" x14ac:dyDescent="0.25">
      <c r="A117" s="5" t="s">
        <v>336</v>
      </c>
      <c r="B117" s="6" t="s">
        <v>337</v>
      </c>
      <c r="C117" s="7" t="s">
        <v>338</v>
      </c>
      <c r="D117" s="6" t="s">
        <v>19</v>
      </c>
      <c r="E117" s="6" t="s">
        <v>39</v>
      </c>
      <c r="F117" s="8">
        <v>15</v>
      </c>
      <c r="G117" s="14"/>
      <c r="H117" s="9">
        <f t="shared" ref="H117:H124" si="8">ROUND(ROUND(F117,2)*ROUND(G117,2),2)</f>
        <v>0</v>
      </c>
    </row>
    <row r="118" spans="1:8" ht="16.5" x14ac:dyDescent="0.25">
      <c r="A118" s="5" t="s">
        <v>339</v>
      </c>
      <c r="B118" s="6" t="s">
        <v>340</v>
      </c>
      <c r="C118" s="7" t="s">
        <v>341</v>
      </c>
      <c r="D118" s="6" t="s">
        <v>19</v>
      </c>
      <c r="E118" s="6" t="s">
        <v>39</v>
      </c>
      <c r="F118" s="8">
        <v>11</v>
      </c>
      <c r="G118" s="14"/>
      <c r="H118" s="9">
        <f t="shared" si="8"/>
        <v>0</v>
      </c>
    </row>
    <row r="119" spans="1:8" ht="16.5" x14ac:dyDescent="0.25">
      <c r="A119" s="5" t="s">
        <v>342</v>
      </c>
      <c r="B119" s="6" t="s">
        <v>343</v>
      </c>
      <c r="C119" s="7" t="s">
        <v>344</v>
      </c>
      <c r="D119" s="6" t="s">
        <v>19</v>
      </c>
      <c r="E119" s="6" t="s">
        <v>39</v>
      </c>
      <c r="F119" s="8">
        <v>1</v>
      </c>
      <c r="G119" s="14"/>
      <c r="H119" s="9">
        <f t="shared" si="8"/>
        <v>0</v>
      </c>
    </row>
    <row r="120" spans="1:8" ht="16.5" x14ac:dyDescent="0.25">
      <c r="A120" s="5" t="s">
        <v>345</v>
      </c>
      <c r="B120" s="6" t="s">
        <v>346</v>
      </c>
      <c r="C120" s="7" t="s">
        <v>347</v>
      </c>
      <c r="D120" s="6" t="s">
        <v>110</v>
      </c>
      <c r="E120" s="6" t="s">
        <v>52</v>
      </c>
      <c r="F120" s="8">
        <v>63</v>
      </c>
      <c r="G120" s="14"/>
      <c r="H120" s="9">
        <f t="shared" si="8"/>
        <v>0</v>
      </c>
    </row>
    <row r="121" spans="1:8" ht="16.5" x14ac:dyDescent="0.25">
      <c r="A121" s="5" t="s">
        <v>348</v>
      </c>
      <c r="B121" s="6" t="s">
        <v>349</v>
      </c>
      <c r="C121" s="7" t="s">
        <v>350</v>
      </c>
      <c r="D121" s="6" t="s">
        <v>110</v>
      </c>
      <c r="E121" s="6" t="s">
        <v>52</v>
      </c>
      <c r="F121" s="8">
        <v>118</v>
      </c>
      <c r="G121" s="14"/>
      <c r="H121" s="9">
        <f t="shared" si="8"/>
        <v>0</v>
      </c>
    </row>
    <row r="122" spans="1:8" ht="24.75" x14ac:dyDescent="0.25">
      <c r="A122" s="5" t="s">
        <v>351</v>
      </c>
      <c r="B122" s="6" t="s">
        <v>352</v>
      </c>
      <c r="C122" s="7" t="s">
        <v>353</v>
      </c>
      <c r="D122" s="6" t="s">
        <v>19</v>
      </c>
      <c r="E122" s="6" t="s">
        <v>39</v>
      </c>
      <c r="F122" s="8">
        <v>1</v>
      </c>
      <c r="G122" s="14"/>
      <c r="H122" s="9">
        <f t="shared" si="8"/>
        <v>0</v>
      </c>
    </row>
    <row r="123" spans="1:8" ht="16.5" x14ac:dyDescent="0.25">
      <c r="A123" s="5" t="s">
        <v>354</v>
      </c>
      <c r="B123" s="6" t="s">
        <v>355</v>
      </c>
      <c r="C123" s="7" t="s">
        <v>356</v>
      </c>
      <c r="D123" s="6" t="s">
        <v>46</v>
      </c>
      <c r="E123" s="6" t="s">
        <v>15</v>
      </c>
      <c r="F123" s="8">
        <v>26.52</v>
      </c>
      <c r="G123" s="14"/>
      <c r="H123" s="9">
        <f t="shared" si="8"/>
        <v>0</v>
      </c>
    </row>
    <row r="124" spans="1:8" x14ac:dyDescent="0.25">
      <c r="A124" s="5" t="s">
        <v>357</v>
      </c>
      <c r="B124" s="6" t="s">
        <v>358</v>
      </c>
      <c r="C124" s="7" t="s">
        <v>359</v>
      </c>
      <c r="D124" s="6" t="s">
        <v>14</v>
      </c>
      <c r="E124" s="6" t="s">
        <v>39</v>
      </c>
      <c r="F124" s="8">
        <v>11</v>
      </c>
      <c r="G124" s="14"/>
      <c r="H124" s="9">
        <f t="shared" si="8"/>
        <v>0</v>
      </c>
    </row>
    <row r="125" spans="1:8" ht="20.100000000000001" customHeight="1" x14ac:dyDescent="0.25">
      <c r="A125" s="3" t="s">
        <v>360</v>
      </c>
      <c r="B125" s="12" t="s">
        <v>361</v>
      </c>
      <c r="C125" s="12"/>
      <c r="D125" s="12"/>
      <c r="E125" s="12"/>
      <c r="F125" s="12"/>
      <c r="G125" s="12"/>
      <c r="H125" s="4">
        <f>ROUND(SUM(H126:H132),2)</f>
        <v>0</v>
      </c>
    </row>
    <row r="126" spans="1:8" ht="16.5" x14ac:dyDescent="0.25">
      <c r="A126" s="5" t="s">
        <v>362</v>
      </c>
      <c r="B126" s="6" t="s">
        <v>349</v>
      </c>
      <c r="C126" s="7" t="s">
        <v>350</v>
      </c>
      <c r="D126" s="6" t="s">
        <v>110</v>
      </c>
      <c r="E126" s="6" t="s">
        <v>52</v>
      </c>
      <c r="F126" s="8">
        <v>67</v>
      </c>
      <c r="G126" s="14"/>
      <c r="H126" s="9">
        <f t="shared" ref="H126:H132" si="9">ROUND(ROUND(F126,2)*ROUND(G126,2),2)</f>
        <v>0</v>
      </c>
    </row>
    <row r="127" spans="1:8" ht="16.5" x14ac:dyDescent="0.25">
      <c r="A127" s="5" t="s">
        <v>363</v>
      </c>
      <c r="B127" s="6" t="s">
        <v>364</v>
      </c>
      <c r="C127" s="7" t="s">
        <v>365</v>
      </c>
      <c r="D127" s="6" t="s">
        <v>110</v>
      </c>
      <c r="E127" s="6" t="s">
        <v>52</v>
      </c>
      <c r="F127" s="8">
        <v>132</v>
      </c>
      <c r="G127" s="14"/>
      <c r="H127" s="9">
        <f t="shared" si="9"/>
        <v>0</v>
      </c>
    </row>
    <row r="128" spans="1:8" ht="16.5" x14ac:dyDescent="0.25">
      <c r="A128" s="5" t="s">
        <v>366</v>
      </c>
      <c r="B128" s="6" t="s">
        <v>367</v>
      </c>
      <c r="C128" s="7" t="s">
        <v>368</v>
      </c>
      <c r="D128" s="6" t="s">
        <v>369</v>
      </c>
      <c r="E128" s="6" t="s">
        <v>370</v>
      </c>
      <c r="F128" s="8">
        <v>17</v>
      </c>
      <c r="G128" s="14"/>
      <c r="H128" s="9">
        <f t="shared" si="9"/>
        <v>0</v>
      </c>
    </row>
    <row r="129" spans="1:8" ht="16.5" x14ac:dyDescent="0.25">
      <c r="A129" s="5" t="s">
        <v>371</v>
      </c>
      <c r="B129" s="6" t="s">
        <v>355</v>
      </c>
      <c r="C129" s="7" t="s">
        <v>356</v>
      </c>
      <c r="D129" s="6" t="s">
        <v>46</v>
      </c>
      <c r="E129" s="6" t="s">
        <v>15</v>
      </c>
      <c r="F129" s="8">
        <v>18.72</v>
      </c>
      <c r="G129" s="14"/>
      <c r="H129" s="9">
        <f t="shared" si="9"/>
        <v>0</v>
      </c>
    </row>
    <row r="130" spans="1:8" x14ac:dyDescent="0.25">
      <c r="A130" s="5" t="s">
        <v>372</v>
      </c>
      <c r="B130" s="6" t="s">
        <v>373</v>
      </c>
      <c r="C130" s="7" t="s">
        <v>374</v>
      </c>
      <c r="D130" s="6" t="s">
        <v>14</v>
      </c>
      <c r="E130" s="6" t="s">
        <v>15</v>
      </c>
      <c r="F130" s="8">
        <v>11.52</v>
      </c>
      <c r="G130" s="14"/>
      <c r="H130" s="9">
        <f t="shared" si="9"/>
        <v>0</v>
      </c>
    </row>
    <row r="131" spans="1:8" ht="16.5" x14ac:dyDescent="0.25">
      <c r="A131" s="5" t="s">
        <v>375</v>
      </c>
      <c r="B131" s="6" t="s">
        <v>376</v>
      </c>
      <c r="C131" s="7" t="s">
        <v>377</v>
      </c>
      <c r="D131" s="6" t="s">
        <v>332</v>
      </c>
      <c r="E131" s="6" t="s">
        <v>370</v>
      </c>
      <c r="F131" s="8">
        <v>4</v>
      </c>
      <c r="G131" s="14"/>
      <c r="H131" s="9">
        <f t="shared" si="9"/>
        <v>0</v>
      </c>
    </row>
    <row r="132" spans="1:8" x14ac:dyDescent="0.25">
      <c r="A132" s="5" t="s">
        <v>378</v>
      </c>
      <c r="B132" s="6" t="s">
        <v>379</v>
      </c>
      <c r="C132" s="7" t="s">
        <v>380</v>
      </c>
      <c r="D132" s="6" t="s">
        <v>46</v>
      </c>
      <c r="E132" s="6" t="s">
        <v>39</v>
      </c>
      <c r="F132" s="8">
        <v>13</v>
      </c>
      <c r="G132" s="14"/>
      <c r="H132" s="9">
        <f t="shared" si="9"/>
        <v>0</v>
      </c>
    </row>
    <row r="133" spans="1:8" ht="20.100000000000001" customHeight="1" x14ac:dyDescent="0.25">
      <c r="A133" s="3" t="s">
        <v>381</v>
      </c>
      <c r="B133" s="12" t="s">
        <v>382</v>
      </c>
      <c r="C133" s="12"/>
      <c r="D133" s="12"/>
      <c r="E133" s="12"/>
      <c r="F133" s="12"/>
      <c r="G133" s="12"/>
      <c r="H133" s="4">
        <f>ROUND(SUM(H134:H154),2)</f>
        <v>0</v>
      </c>
    </row>
    <row r="134" spans="1:8" ht="16.5" x14ac:dyDescent="0.25">
      <c r="A134" s="5" t="s">
        <v>383</v>
      </c>
      <c r="B134" s="6" t="s">
        <v>384</v>
      </c>
      <c r="C134" s="7" t="s">
        <v>385</v>
      </c>
      <c r="D134" s="6" t="s">
        <v>19</v>
      </c>
      <c r="E134" s="6" t="s">
        <v>39</v>
      </c>
      <c r="F134" s="8">
        <v>4</v>
      </c>
      <c r="G134" s="14"/>
      <c r="H134" s="9">
        <f t="shared" ref="H134:H154" si="10">ROUND(ROUND(F134,2)*ROUND(G134,2),2)</f>
        <v>0</v>
      </c>
    </row>
    <row r="135" spans="1:8" ht="16.5" x14ac:dyDescent="0.25">
      <c r="A135" s="5" t="s">
        <v>386</v>
      </c>
      <c r="B135" s="6" t="s">
        <v>387</v>
      </c>
      <c r="C135" s="7" t="s">
        <v>388</v>
      </c>
      <c r="D135" s="6" t="s">
        <v>19</v>
      </c>
      <c r="E135" s="6" t="s">
        <v>39</v>
      </c>
      <c r="F135" s="8">
        <v>2</v>
      </c>
      <c r="G135" s="14"/>
      <c r="H135" s="9">
        <f t="shared" si="10"/>
        <v>0</v>
      </c>
    </row>
    <row r="136" spans="1:8" ht="16.5" x14ac:dyDescent="0.25">
      <c r="A136" s="5" t="s">
        <v>389</v>
      </c>
      <c r="B136" s="6" t="s">
        <v>390</v>
      </c>
      <c r="C136" s="7" t="s">
        <v>391</v>
      </c>
      <c r="D136" s="6" t="s">
        <v>19</v>
      </c>
      <c r="E136" s="6" t="s">
        <v>39</v>
      </c>
      <c r="F136" s="8">
        <v>4</v>
      </c>
      <c r="G136" s="14"/>
      <c r="H136" s="9">
        <f t="shared" si="10"/>
        <v>0</v>
      </c>
    </row>
    <row r="137" spans="1:8" ht="24.75" x14ac:dyDescent="0.25">
      <c r="A137" s="5" t="s">
        <v>392</v>
      </c>
      <c r="B137" s="6" t="s">
        <v>393</v>
      </c>
      <c r="C137" s="7" t="s">
        <v>394</v>
      </c>
      <c r="D137" s="6" t="s">
        <v>19</v>
      </c>
      <c r="E137" s="6" t="s">
        <v>39</v>
      </c>
      <c r="F137" s="8">
        <v>2</v>
      </c>
      <c r="G137" s="14"/>
      <c r="H137" s="9">
        <f t="shared" si="10"/>
        <v>0</v>
      </c>
    </row>
    <row r="138" spans="1:8" ht="16.5" x14ac:dyDescent="0.25">
      <c r="A138" s="5" t="s">
        <v>395</v>
      </c>
      <c r="B138" s="6" t="s">
        <v>396</v>
      </c>
      <c r="C138" s="7" t="s">
        <v>397</v>
      </c>
      <c r="D138" s="6" t="s">
        <v>19</v>
      </c>
      <c r="E138" s="6" t="s">
        <v>39</v>
      </c>
      <c r="F138" s="8">
        <v>4</v>
      </c>
      <c r="G138" s="14"/>
      <c r="H138" s="9">
        <f t="shared" si="10"/>
        <v>0</v>
      </c>
    </row>
    <row r="139" spans="1:8" ht="24.75" x14ac:dyDescent="0.25">
      <c r="A139" s="5" t="s">
        <v>398</v>
      </c>
      <c r="B139" s="6" t="s">
        <v>399</v>
      </c>
      <c r="C139" s="7" t="s">
        <v>400</v>
      </c>
      <c r="D139" s="6" t="s">
        <v>19</v>
      </c>
      <c r="E139" s="6" t="s">
        <v>39</v>
      </c>
      <c r="F139" s="8">
        <v>3</v>
      </c>
      <c r="G139" s="14"/>
      <c r="H139" s="9">
        <f t="shared" si="10"/>
        <v>0</v>
      </c>
    </row>
    <row r="140" spans="1:8" ht="16.5" x14ac:dyDescent="0.25">
      <c r="A140" s="5" t="s">
        <v>401</v>
      </c>
      <c r="B140" s="6" t="s">
        <v>402</v>
      </c>
      <c r="C140" s="7" t="s">
        <v>403</v>
      </c>
      <c r="D140" s="6" t="s">
        <v>19</v>
      </c>
      <c r="E140" s="6" t="s">
        <v>39</v>
      </c>
      <c r="F140" s="8">
        <v>6</v>
      </c>
      <c r="G140" s="14"/>
      <c r="H140" s="9">
        <f t="shared" si="10"/>
        <v>0</v>
      </c>
    </row>
    <row r="141" spans="1:8" ht="16.5" x14ac:dyDescent="0.25">
      <c r="A141" s="5" t="s">
        <v>404</v>
      </c>
      <c r="B141" s="6" t="s">
        <v>402</v>
      </c>
      <c r="C141" s="7" t="s">
        <v>403</v>
      </c>
      <c r="D141" s="6" t="s">
        <v>19</v>
      </c>
      <c r="E141" s="6" t="s">
        <v>39</v>
      </c>
      <c r="F141" s="8">
        <v>1</v>
      </c>
      <c r="G141" s="14"/>
      <c r="H141" s="9">
        <f t="shared" si="10"/>
        <v>0</v>
      </c>
    </row>
    <row r="142" spans="1:8" ht="24.75" x14ac:dyDescent="0.25">
      <c r="A142" s="5" t="s">
        <v>405</v>
      </c>
      <c r="B142" s="6" t="s">
        <v>406</v>
      </c>
      <c r="C142" s="7" t="s">
        <v>407</v>
      </c>
      <c r="D142" s="6" t="s">
        <v>19</v>
      </c>
      <c r="E142" s="6" t="s">
        <v>39</v>
      </c>
      <c r="F142" s="8">
        <v>2</v>
      </c>
      <c r="G142" s="14"/>
      <c r="H142" s="9">
        <f t="shared" si="10"/>
        <v>0</v>
      </c>
    </row>
    <row r="143" spans="1:8" ht="16.5" x14ac:dyDescent="0.25">
      <c r="A143" s="5" t="s">
        <v>408</v>
      </c>
      <c r="B143" s="6" t="s">
        <v>409</v>
      </c>
      <c r="C143" s="7" t="s">
        <v>410</v>
      </c>
      <c r="D143" s="6" t="s">
        <v>19</v>
      </c>
      <c r="E143" s="6" t="s">
        <v>39</v>
      </c>
      <c r="F143" s="8">
        <v>10</v>
      </c>
      <c r="G143" s="14"/>
      <c r="H143" s="9">
        <f t="shared" si="10"/>
        <v>0</v>
      </c>
    </row>
    <row r="144" spans="1:8" ht="16.5" x14ac:dyDescent="0.25">
      <c r="A144" s="5" t="s">
        <v>411</v>
      </c>
      <c r="B144" s="6" t="s">
        <v>412</v>
      </c>
      <c r="C144" s="7" t="s">
        <v>413</v>
      </c>
      <c r="D144" s="6" t="s">
        <v>19</v>
      </c>
      <c r="E144" s="6" t="s">
        <v>39</v>
      </c>
      <c r="F144" s="8">
        <v>4</v>
      </c>
      <c r="G144" s="14"/>
      <c r="H144" s="9">
        <f t="shared" si="10"/>
        <v>0</v>
      </c>
    </row>
    <row r="145" spans="1:8" ht="16.5" x14ac:dyDescent="0.25">
      <c r="A145" s="5" t="s">
        <v>414</v>
      </c>
      <c r="B145" s="6" t="s">
        <v>415</v>
      </c>
      <c r="C145" s="7" t="s">
        <v>416</v>
      </c>
      <c r="D145" s="6" t="s">
        <v>19</v>
      </c>
      <c r="E145" s="6" t="s">
        <v>39</v>
      </c>
      <c r="F145" s="8">
        <v>6</v>
      </c>
      <c r="G145" s="14"/>
      <c r="H145" s="9">
        <f t="shared" si="10"/>
        <v>0</v>
      </c>
    </row>
    <row r="146" spans="1:8" ht="16.5" x14ac:dyDescent="0.25">
      <c r="A146" s="5" t="s">
        <v>417</v>
      </c>
      <c r="B146" s="6" t="s">
        <v>418</v>
      </c>
      <c r="C146" s="7" t="s">
        <v>419</v>
      </c>
      <c r="D146" s="6" t="s">
        <v>19</v>
      </c>
      <c r="E146" s="6" t="s">
        <v>39</v>
      </c>
      <c r="F146" s="8">
        <v>8</v>
      </c>
      <c r="G146" s="14"/>
      <c r="H146" s="9">
        <f t="shared" si="10"/>
        <v>0</v>
      </c>
    </row>
    <row r="147" spans="1:8" ht="16.5" x14ac:dyDescent="0.25">
      <c r="A147" s="5" t="s">
        <v>420</v>
      </c>
      <c r="B147" s="6" t="s">
        <v>421</v>
      </c>
      <c r="C147" s="7" t="s">
        <v>422</v>
      </c>
      <c r="D147" s="6" t="s">
        <v>19</v>
      </c>
      <c r="E147" s="6" t="s">
        <v>39</v>
      </c>
      <c r="F147" s="8">
        <v>8</v>
      </c>
      <c r="G147" s="14"/>
      <c r="H147" s="9">
        <f t="shared" si="10"/>
        <v>0</v>
      </c>
    </row>
    <row r="148" spans="1:8" x14ac:dyDescent="0.25">
      <c r="A148" s="5" t="s">
        <v>423</v>
      </c>
      <c r="B148" s="6" t="s">
        <v>424</v>
      </c>
      <c r="C148" s="7" t="s">
        <v>425</v>
      </c>
      <c r="D148" s="6" t="s">
        <v>19</v>
      </c>
      <c r="E148" s="6" t="s">
        <v>39</v>
      </c>
      <c r="F148" s="8">
        <v>10</v>
      </c>
      <c r="G148" s="14"/>
      <c r="H148" s="9">
        <f t="shared" si="10"/>
        <v>0</v>
      </c>
    </row>
    <row r="149" spans="1:8" x14ac:dyDescent="0.25">
      <c r="A149" s="5" t="s">
        <v>426</v>
      </c>
      <c r="B149" s="6" t="s">
        <v>427</v>
      </c>
      <c r="C149" s="7" t="s">
        <v>428</v>
      </c>
      <c r="D149" s="6" t="s">
        <v>19</v>
      </c>
      <c r="E149" s="6" t="s">
        <v>39</v>
      </c>
      <c r="F149" s="8">
        <v>16</v>
      </c>
      <c r="G149" s="14"/>
      <c r="H149" s="9">
        <f t="shared" si="10"/>
        <v>0</v>
      </c>
    </row>
    <row r="150" spans="1:8" x14ac:dyDescent="0.25">
      <c r="A150" s="5" t="s">
        <v>429</v>
      </c>
      <c r="B150" s="6" t="s">
        <v>430</v>
      </c>
      <c r="C150" s="7" t="s">
        <v>431</v>
      </c>
      <c r="D150" s="6" t="s">
        <v>110</v>
      </c>
      <c r="E150" s="6" t="s">
        <v>39</v>
      </c>
      <c r="F150" s="8">
        <v>6</v>
      </c>
      <c r="G150" s="14"/>
      <c r="H150" s="9">
        <f t="shared" si="10"/>
        <v>0</v>
      </c>
    </row>
    <row r="151" spans="1:8" ht="41.25" x14ac:dyDescent="0.25">
      <c r="A151" s="5" t="s">
        <v>432</v>
      </c>
      <c r="B151" s="6" t="s">
        <v>433</v>
      </c>
      <c r="C151" s="7" t="s">
        <v>434</v>
      </c>
      <c r="D151" s="6" t="s">
        <v>19</v>
      </c>
      <c r="E151" s="6" t="s">
        <v>39</v>
      </c>
      <c r="F151" s="8">
        <v>18</v>
      </c>
      <c r="G151" s="14"/>
      <c r="H151" s="9">
        <f t="shared" si="10"/>
        <v>0</v>
      </c>
    </row>
    <row r="152" spans="1:8" ht="41.25" x14ac:dyDescent="0.25">
      <c r="A152" s="5" t="s">
        <v>435</v>
      </c>
      <c r="B152" s="6" t="s">
        <v>436</v>
      </c>
      <c r="C152" s="7" t="s">
        <v>437</v>
      </c>
      <c r="D152" s="6" t="s">
        <v>19</v>
      </c>
      <c r="E152" s="6" t="s">
        <v>39</v>
      </c>
      <c r="F152" s="8">
        <v>2</v>
      </c>
      <c r="G152" s="14"/>
      <c r="H152" s="9">
        <f t="shared" si="10"/>
        <v>0</v>
      </c>
    </row>
    <row r="153" spans="1:8" ht="16.5" x14ac:dyDescent="0.25">
      <c r="A153" s="5" t="s">
        <v>438</v>
      </c>
      <c r="B153" s="6" t="s">
        <v>439</v>
      </c>
      <c r="C153" s="7" t="s">
        <v>440</v>
      </c>
      <c r="D153" s="6" t="s">
        <v>19</v>
      </c>
      <c r="E153" s="6" t="s">
        <v>39</v>
      </c>
      <c r="F153" s="8">
        <v>1</v>
      </c>
      <c r="G153" s="14"/>
      <c r="H153" s="9">
        <f t="shared" si="10"/>
        <v>0</v>
      </c>
    </row>
    <row r="154" spans="1:8" x14ac:dyDescent="0.25">
      <c r="A154" s="5" t="s">
        <v>441</v>
      </c>
      <c r="B154" s="6" t="s">
        <v>442</v>
      </c>
      <c r="C154" s="7" t="s">
        <v>443</v>
      </c>
      <c r="D154" s="6" t="s">
        <v>14</v>
      </c>
      <c r="E154" s="6" t="s">
        <v>15</v>
      </c>
      <c r="F154" s="8">
        <v>35.4</v>
      </c>
      <c r="G154" s="14"/>
      <c r="H154" s="9">
        <f t="shared" si="10"/>
        <v>0</v>
      </c>
    </row>
    <row r="155" spans="1:8" ht="20.100000000000001" customHeight="1" x14ac:dyDescent="0.25">
      <c r="A155" s="3" t="s">
        <v>444</v>
      </c>
      <c r="B155" s="12" t="s">
        <v>445</v>
      </c>
      <c r="C155" s="12"/>
      <c r="D155" s="12"/>
      <c r="E155" s="12"/>
      <c r="F155" s="12"/>
      <c r="G155" s="12"/>
      <c r="H155" s="4">
        <f>ROUND(H156+H162+H171+H177+H185+H191,2)</f>
        <v>0</v>
      </c>
    </row>
    <row r="156" spans="1:8" ht="20.100000000000001" customHeight="1" x14ac:dyDescent="0.25">
      <c r="A156" s="3" t="s">
        <v>446</v>
      </c>
      <c r="B156" s="12" t="s">
        <v>447</v>
      </c>
      <c r="C156" s="12"/>
      <c r="D156" s="12"/>
      <c r="E156" s="12"/>
      <c r="F156" s="12"/>
      <c r="G156" s="12"/>
      <c r="H156" s="4">
        <f>ROUND(SUM(H157:H161),2)</f>
        <v>0</v>
      </c>
    </row>
    <row r="157" spans="1:8" ht="16.5" x14ac:dyDescent="0.25">
      <c r="A157" s="5" t="s">
        <v>448</v>
      </c>
      <c r="B157" s="6" t="s">
        <v>449</v>
      </c>
      <c r="C157" s="7" t="s">
        <v>450</v>
      </c>
      <c r="D157" s="6" t="s">
        <v>19</v>
      </c>
      <c r="E157" s="6" t="s">
        <v>52</v>
      </c>
      <c r="F157" s="8">
        <v>115</v>
      </c>
      <c r="G157" s="14"/>
      <c r="H157" s="9">
        <f>ROUND(ROUND(F157,2)*ROUND(G157,2),2)</f>
        <v>0</v>
      </c>
    </row>
    <row r="158" spans="1:8" ht="16.5" x14ac:dyDescent="0.25">
      <c r="A158" s="5" t="s">
        <v>451</v>
      </c>
      <c r="B158" s="6" t="s">
        <v>452</v>
      </c>
      <c r="C158" s="7" t="s">
        <v>453</v>
      </c>
      <c r="D158" s="6" t="s">
        <v>19</v>
      </c>
      <c r="E158" s="6" t="s">
        <v>39</v>
      </c>
      <c r="F158" s="8">
        <v>5</v>
      </c>
      <c r="G158" s="14"/>
      <c r="H158" s="9">
        <f>ROUND(ROUND(F158,2)*ROUND(G158,2),2)</f>
        <v>0</v>
      </c>
    </row>
    <row r="159" spans="1:8" ht="16.5" x14ac:dyDescent="0.25">
      <c r="A159" s="5" t="s">
        <v>454</v>
      </c>
      <c r="B159" s="6" t="s">
        <v>455</v>
      </c>
      <c r="C159" s="7" t="s">
        <v>456</v>
      </c>
      <c r="D159" s="6" t="s">
        <v>19</v>
      </c>
      <c r="E159" s="6" t="s">
        <v>39</v>
      </c>
      <c r="F159" s="8">
        <v>18</v>
      </c>
      <c r="G159" s="14"/>
      <c r="H159" s="9">
        <f>ROUND(ROUND(F159,2)*ROUND(G159,2),2)</f>
        <v>0</v>
      </c>
    </row>
    <row r="160" spans="1:8" ht="16.5" x14ac:dyDescent="0.25">
      <c r="A160" s="5" t="s">
        <v>457</v>
      </c>
      <c r="B160" s="6" t="s">
        <v>458</v>
      </c>
      <c r="C160" s="7" t="s">
        <v>459</v>
      </c>
      <c r="D160" s="6" t="s">
        <v>19</v>
      </c>
      <c r="E160" s="6" t="s">
        <v>52</v>
      </c>
      <c r="F160" s="8">
        <v>62</v>
      </c>
      <c r="G160" s="14"/>
      <c r="H160" s="9">
        <f>ROUND(ROUND(F160,2)*ROUND(G160,2),2)</f>
        <v>0</v>
      </c>
    </row>
    <row r="161" spans="1:8" ht="16.5" x14ac:dyDescent="0.25">
      <c r="A161" s="5" t="s">
        <v>460</v>
      </c>
      <c r="B161" s="6" t="s">
        <v>461</v>
      </c>
      <c r="C161" s="7" t="s">
        <v>462</v>
      </c>
      <c r="D161" s="6" t="s">
        <v>19</v>
      </c>
      <c r="E161" s="6" t="s">
        <v>39</v>
      </c>
      <c r="F161" s="8">
        <v>5</v>
      </c>
      <c r="G161" s="14"/>
      <c r="H161" s="9">
        <f>ROUND(ROUND(F161,2)*ROUND(G161,2),2)</f>
        <v>0</v>
      </c>
    </row>
    <row r="162" spans="1:8" ht="20.100000000000001" customHeight="1" x14ac:dyDescent="0.25">
      <c r="A162" s="3" t="s">
        <v>463</v>
      </c>
      <c r="B162" s="12" t="s">
        <v>464</v>
      </c>
      <c r="C162" s="12"/>
      <c r="D162" s="12"/>
      <c r="E162" s="12"/>
      <c r="F162" s="12"/>
      <c r="G162" s="12"/>
      <c r="H162" s="4">
        <f>ROUND(SUM(H163:H170),2)</f>
        <v>0</v>
      </c>
    </row>
    <row r="163" spans="1:8" ht="24.75" x14ac:dyDescent="0.25">
      <c r="A163" s="5" t="s">
        <v>465</v>
      </c>
      <c r="B163" s="6" t="s">
        <v>466</v>
      </c>
      <c r="C163" s="7" t="s">
        <v>467</v>
      </c>
      <c r="D163" s="6" t="s">
        <v>19</v>
      </c>
      <c r="E163" s="6" t="s">
        <v>39</v>
      </c>
      <c r="F163" s="8">
        <v>2</v>
      </c>
      <c r="G163" s="14"/>
      <c r="H163" s="9">
        <f t="shared" ref="H163:H170" si="11">ROUND(ROUND(F163,2)*ROUND(G163,2),2)</f>
        <v>0</v>
      </c>
    </row>
    <row r="164" spans="1:8" ht="16.5" x14ac:dyDescent="0.25">
      <c r="A164" s="5" t="s">
        <v>468</v>
      </c>
      <c r="B164" s="6" t="s">
        <v>469</v>
      </c>
      <c r="C164" s="7" t="s">
        <v>470</v>
      </c>
      <c r="D164" s="6" t="s">
        <v>19</v>
      </c>
      <c r="E164" s="6" t="s">
        <v>39</v>
      </c>
      <c r="F164" s="8">
        <v>5</v>
      </c>
      <c r="G164" s="14"/>
      <c r="H164" s="9">
        <f t="shared" si="11"/>
        <v>0</v>
      </c>
    </row>
    <row r="165" spans="1:8" ht="16.5" x14ac:dyDescent="0.25">
      <c r="A165" s="5" t="s">
        <v>471</v>
      </c>
      <c r="B165" s="6" t="s">
        <v>472</v>
      </c>
      <c r="C165" s="7" t="s">
        <v>473</v>
      </c>
      <c r="D165" s="6" t="s">
        <v>19</v>
      </c>
      <c r="E165" s="6" t="s">
        <v>39</v>
      </c>
      <c r="F165" s="8">
        <v>20</v>
      </c>
      <c r="G165" s="14"/>
      <c r="H165" s="9">
        <f t="shared" si="11"/>
        <v>0</v>
      </c>
    </row>
    <row r="166" spans="1:8" ht="16.5" x14ac:dyDescent="0.25">
      <c r="A166" s="5" t="s">
        <v>474</v>
      </c>
      <c r="B166" s="6" t="s">
        <v>475</v>
      </c>
      <c r="C166" s="7" t="s">
        <v>476</v>
      </c>
      <c r="D166" s="6" t="s">
        <v>19</v>
      </c>
      <c r="E166" s="6" t="s">
        <v>39</v>
      </c>
      <c r="F166" s="8">
        <v>5</v>
      </c>
      <c r="G166" s="14"/>
      <c r="H166" s="9">
        <f t="shared" si="11"/>
        <v>0</v>
      </c>
    </row>
    <row r="167" spans="1:8" ht="16.5" x14ac:dyDescent="0.25">
      <c r="A167" s="5" t="s">
        <v>477</v>
      </c>
      <c r="B167" s="6" t="s">
        <v>478</v>
      </c>
      <c r="C167" s="7" t="s">
        <v>479</v>
      </c>
      <c r="D167" s="6" t="s">
        <v>19</v>
      </c>
      <c r="E167" s="6" t="s">
        <v>39</v>
      </c>
      <c r="F167" s="8">
        <v>5</v>
      </c>
      <c r="G167" s="14"/>
      <c r="H167" s="9">
        <f t="shared" si="11"/>
        <v>0</v>
      </c>
    </row>
    <row r="168" spans="1:8" x14ac:dyDescent="0.25">
      <c r="A168" s="5" t="s">
        <v>480</v>
      </c>
      <c r="B168" s="6" t="s">
        <v>481</v>
      </c>
      <c r="C168" s="7" t="s">
        <v>482</v>
      </c>
      <c r="D168" s="6" t="s">
        <v>110</v>
      </c>
      <c r="E168" s="6" t="s">
        <v>39</v>
      </c>
      <c r="F168" s="8">
        <v>1</v>
      </c>
      <c r="G168" s="14"/>
      <c r="H168" s="9">
        <f t="shared" si="11"/>
        <v>0</v>
      </c>
    </row>
    <row r="169" spans="1:8" x14ac:dyDescent="0.25">
      <c r="A169" s="5" t="s">
        <v>483</v>
      </c>
      <c r="B169" s="6" t="s">
        <v>484</v>
      </c>
      <c r="C169" s="7" t="s">
        <v>485</v>
      </c>
      <c r="D169" s="6" t="s">
        <v>14</v>
      </c>
      <c r="E169" s="6" t="s">
        <v>39</v>
      </c>
      <c r="F169" s="8">
        <v>1</v>
      </c>
      <c r="G169" s="14"/>
      <c r="H169" s="9">
        <f t="shared" si="11"/>
        <v>0</v>
      </c>
    </row>
    <row r="170" spans="1:8" ht="16.5" x14ac:dyDescent="0.25">
      <c r="A170" s="5" t="s">
        <v>486</v>
      </c>
      <c r="B170" s="6" t="s">
        <v>487</v>
      </c>
      <c r="C170" s="7" t="s">
        <v>488</v>
      </c>
      <c r="D170" s="6" t="s">
        <v>19</v>
      </c>
      <c r="E170" s="6" t="s">
        <v>39</v>
      </c>
      <c r="F170" s="8">
        <v>1</v>
      </c>
      <c r="G170" s="14"/>
      <c r="H170" s="9">
        <f t="shared" si="11"/>
        <v>0</v>
      </c>
    </row>
    <row r="171" spans="1:8" ht="20.100000000000001" customHeight="1" x14ac:dyDescent="0.25">
      <c r="A171" s="3" t="s">
        <v>489</v>
      </c>
      <c r="B171" s="12" t="s">
        <v>490</v>
      </c>
      <c r="C171" s="12"/>
      <c r="D171" s="12"/>
      <c r="E171" s="12"/>
      <c r="F171" s="12"/>
      <c r="G171" s="12"/>
      <c r="H171" s="4">
        <f>ROUND(SUM(H172:H176),2)</f>
        <v>0</v>
      </c>
    </row>
    <row r="172" spans="1:8" ht="16.5" x14ac:dyDescent="0.25">
      <c r="A172" s="5" t="s">
        <v>491</v>
      </c>
      <c r="B172" s="6" t="s">
        <v>492</v>
      </c>
      <c r="C172" s="7" t="s">
        <v>493</v>
      </c>
      <c r="D172" s="6" t="s">
        <v>19</v>
      </c>
      <c r="E172" s="6" t="s">
        <v>39</v>
      </c>
      <c r="F172" s="8">
        <v>45</v>
      </c>
      <c r="G172" s="14"/>
      <c r="H172" s="9">
        <f>ROUND(ROUND(F172,2)*ROUND(G172,2),2)</f>
        <v>0</v>
      </c>
    </row>
    <row r="173" spans="1:8" ht="16.5" x14ac:dyDescent="0.25">
      <c r="A173" s="5" t="s">
        <v>494</v>
      </c>
      <c r="B173" s="6" t="s">
        <v>495</v>
      </c>
      <c r="C173" s="7" t="s">
        <v>496</v>
      </c>
      <c r="D173" s="6" t="s">
        <v>19</v>
      </c>
      <c r="E173" s="6" t="s">
        <v>39</v>
      </c>
      <c r="F173" s="8">
        <v>27</v>
      </c>
      <c r="G173" s="14"/>
      <c r="H173" s="9">
        <f>ROUND(ROUND(F173,2)*ROUND(G173,2),2)</f>
        <v>0</v>
      </c>
    </row>
    <row r="174" spans="1:8" ht="16.5" x14ac:dyDescent="0.25">
      <c r="A174" s="5" t="s">
        <v>497</v>
      </c>
      <c r="B174" s="6" t="s">
        <v>498</v>
      </c>
      <c r="C174" s="7" t="s">
        <v>499</v>
      </c>
      <c r="D174" s="6" t="s">
        <v>19</v>
      </c>
      <c r="E174" s="6" t="s">
        <v>39</v>
      </c>
      <c r="F174" s="8">
        <v>10</v>
      </c>
      <c r="G174" s="14"/>
      <c r="H174" s="9">
        <f>ROUND(ROUND(F174,2)*ROUND(G174,2),2)</f>
        <v>0</v>
      </c>
    </row>
    <row r="175" spans="1:8" ht="16.5" x14ac:dyDescent="0.25">
      <c r="A175" s="5" t="s">
        <v>500</v>
      </c>
      <c r="B175" s="6" t="s">
        <v>501</v>
      </c>
      <c r="C175" s="7" t="s">
        <v>502</v>
      </c>
      <c r="D175" s="6" t="s">
        <v>19</v>
      </c>
      <c r="E175" s="6" t="s">
        <v>39</v>
      </c>
      <c r="F175" s="8">
        <v>1</v>
      </c>
      <c r="G175" s="14"/>
      <c r="H175" s="9">
        <f>ROUND(ROUND(F175,2)*ROUND(G175,2),2)</f>
        <v>0</v>
      </c>
    </row>
    <row r="176" spans="1:8" ht="16.5" x14ac:dyDescent="0.25">
      <c r="A176" s="5" t="s">
        <v>503</v>
      </c>
      <c r="B176" s="6" t="s">
        <v>504</v>
      </c>
      <c r="C176" s="7" t="s">
        <v>505</v>
      </c>
      <c r="D176" s="6" t="s">
        <v>19</v>
      </c>
      <c r="E176" s="6" t="s">
        <v>39</v>
      </c>
      <c r="F176" s="8">
        <v>25</v>
      </c>
      <c r="G176" s="14"/>
      <c r="H176" s="9">
        <f>ROUND(ROUND(F176,2)*ROUND(G176,2),2)</f>
        <v>0</v>
      </c>
    </row>
    <row r="177" spans="1:8" ht="20.100000000000001" customHeight="1" x14ac:dyDescent="0.25">
      <c r="A177" s="3" t="s">
        <v>506</v>
      </c>
      <c r="B177" s="12" t="s">
        <v>507</v>
      </c>
      <c r="C177" s="12"/>
      <c r="D177" s="12"/>
      <c r="E177" s="12"/>
      <c r="F177" s="12"/>
      <c r="G177" s="12"/>
      <c r="H177" s="4">
        <f>ROUND(SUM(H178:H184),2)</f>
        <v>0</v>
      </c>
    </row>
    <row r="178" spans="1:8" ht="24.75" x14ac:dyDescent="0.25">
      <c r="A178" s="5" t="s">
        <v>508</v>
      </c>
      <c r="B178" s="6" t="s">
        <v>509</v>
      </c>
      <c r="C178" s="7" t="s">
        <v>510</v>
      </c>
      <c r="D178" s="6" t="s">
        <v>19</v>
      </c>
      <c r="E178" s="6" t="s">
        <v>39</v>
      </c>
      <c r="F178" s="8">
        <v>1</v>
      </c>
      <c r="G178" s="14"/>
      <c r="H178" s="9">
        <f t="shared" ref="H178:H184" si="12">ROUND(ROUND(F178,2)*ROUND(G178,2),2)</f>
        <v>0</v>
      </c>
    </row>
    <row r="179" spans="1:8" ht="24.75" x14ac:dyDescent="0.25">
      <c r="A179" s="5" t="s">
        <v>511</v>
      </c>
      <c r="B179" s="6" t="s">
        <v>512</v>
      </c>
      <c r="C179" s="7" t="s">
        <v>513</v>
      </c>
      <c r="D179" s="6" t="s">
        <v>19</v>
      </c>
      <c r="E179" s="6" t="s">
        <v>39</v>
      </c>
      <c r="F179" s="8">
        <v>15</v>
      </c>
      <c r="G179" s="14"/>
      <c r="H179" s="9">
        <f t="shared" si="12"/>
        <v>0</v>
      </c>
    </row>
    <row r="180" spans="1:8" ht="16.5" x14ac:dyDescent="0.25">
      <c r="A180" s="5" t="s">
        <v>514</v>
      </c>
      <c r="B180" s="6" t="s">
        <v>515</v>
      </c>
      <c r="C180" s="7" t="s">
        <v>516</v>
      </c>
      <c r="D180" s="6" t="s">
        <v>19</v>
      </c>
      <c r="E180" s="6" t="s">
        <v>39</v>
      </c>
      <c r="F180" s="8">
        <v>8</v>
      </c>
      <c r="G180" s="14"/>
      <c r="H180" s="9">
        <f t="shared" si="12"/>
        <v>0</v>
      </c>
    </row>
    <row r="181" spans="1:8" ht="16.5" x14ac:dyDescent="0.25">
      <c r="A181" s="5" t="s">
        <v>517</v>
      </c>
      <c r="B181" s="6" t="s">
        <v>518</v>
      </c>
      <c r="C181" s="7" t="s">
        <v>519</v>
      </c>
      <c r="D181" s="6" t="s">
        <v>19</v>
      </c>
      <c r="E181" s="6" t="s">
        <v>39</v>
      </c>
      <c r="F181" s="8">
        <v>5</v>
      </c>
      <c r="G181" s="14"/>
      <c r="H181" s="9">
        <f t="shared" si="12"/>
        <v>0</v>
      </c>
    </row>
    <row r="182" spans="1:8" ht="16.5" x14ac:dyDescent="0.25">
      <c r="A182" s="5" t="s">
        <v>520</v>
      </c>
      <c r="B182" s="6" t="s">
        <v>521</v>
      </c>
      <c r="C182" s="7" t="s">
        <v>522</v>
      </c>
      <c r="D182" s="6" t="s">
        <v>19</v>
      </c>
      <c r="E182" s="6" t="s">
        <v>39</v>
      </c>
      <c r="F182" s="8">
        <v>1</v>
      </c>
      <c r="G182" s="14"/>
      <c r="H182" s="9">
        <f t="shared" si="12"/>
        <v>0</v>
      </c>
    </row>
    <row r="183" spans="1:8" ht="16.5" x14ac:dyDescent="0.25">
      <c r="A183" s="5" t="s">
        <v>523</v>
      </c>
      <c r="B183" s="6" t="s">
        <v>524</v>
      </c>
      <c r="C183" s="7" t="s">
        <v>525</v>
      </c>
      <c r="D183" s="6" t="s">
        <v>19</v>
      </c>
      <c r="E183" s="6" t="s">
        <v>39</v>
      </c>
      <c r="F183" s="8">
        <v>34</v>
      </c>
      <c r="G183" s="14"/>
      <c r="H183" s="9">
        <f t="shared" si="12"/>
        <v>0</v>
      </c>
    </row>
    <row r="184" spans="1:8" ht="16.5" x14ac:dyDescent="0.25">
      <c r="A184" s="5" t="s">
        <v>526</v>
      </c>
      <c r="B184" s="6" t="s">
        <v>524</v>
      </c>
      <c r="C184" s="7" t="s">
        <v>525</v>
      </c>
      <c r="D184" s="6" t="s">
        <v>19</v>
      </c>
      <c r="E184" s="6" t="s">
        <v>39</v>
      </c>
      <c r="F184" s="8">
        <v>1</v>
      </c>
      <c r="G184" s="14"/>
      <c r="H184" s="9">
        <f t="shared" si="12"/>
        <v>0</v>
      </c>
    </row>
    <row r="185" spans="1:8" ht="20.100000000000001" customHeight="1" x14ac:dyDescent="0.25">
      <c r="A185" s="3" t="s">
        <v>527</v>
      </c>
      <c r="B185" s="12" t="s">
        <v>528</v>
      </c>
      <c r="C185" s="12"/>
      <c r="D185" s="12"/>
      <c r="E185" s="12"/>
      <c r="F185" s="12"/>
      <c r="G185" s="12"/>
      <c r="H185" s="4">
        <f>ROUND(SUM(H186:H190),2)</f>
        <v>0</v>
      </c>
    </row>
    <row r="186" spans="1:8" x14ac:dyDescent="0.25">
      <c r="A186" s="5" t="s">
        <v>529</v>
      </c>
      <c r="B186" s="6" t="s">
        <v>530</v>
      </c>
      <c r="C186" s="7" t="s">
        <v>531</v>
      </c>
      <c r="D186" s="6" t="s">
        <v>110</v>
      </c>
      <c r="E186" s="6" t="s">
        <v>52</v>
      </c>
      <c r="F186" s="8">
        <v>650.35</v>
      </c>
      <c r="G186" s="14"/>
      <c r="H186" s="9">
        <f>ROUND(ROUND(F186,2)*ROUND(G186,2),2)</f>
        <v>0</v>
      </c>
    </row>
    <row r="187" spans="1:8" x14ac:dyDescent="0.25">
      <c r="A187" s="5" t="s">
        <v>532</v>
      </c>
      <c r="B187" s="6" t="s">
        <v>533</v>
      </c>
      <c r="C187" s="7" t="s">
        <v>534</v>
      </c>
      <c r="D187" s="6" t="s">
        <v>110</v>
      </c>
      <c r="E187" s="6" t="s">
        <v>52</v>
      </c>
      <c r="F187" s="8">
        <v>99.33</v>
      </c>
      <c r="G187" s="14"/>
      <c r="H187" s="9">
        <f>ROUND(ROUND(F187,2)*ROUND(G187,2),2)</f>
        <v>0</v>
      </c>
    </row>
    <row r="188" spans="1:8" x14ac:dyDescent="0.25">
      <c r="A188" s="5" t="s">
        <v>535</v>
      </c>
      <c r="B188" s="6" t="s">
        <v>536</v>
      </c>
      <c r="C188" s="7" t="s">
        <v>537</v>
      </c>
      <c r="D188" s="6" t="s">
        <v>14</v>
      </c>
      <c r="E188" s="6" t="s">
        <v>52</v>
      </c>
      <c r="F188" s="8">
        <v>402.3</v>
      </c>
      <c r="G188" s="14"/>
      <c r="H188" s="9">
        <f>ROUND(ROUND(F188,2)*ROUND(G188,2),2)</f>
        <v>0</v>
      </c>
    </row>
    <row r="189" spans="1:8" x14ac:dyDescent="0.25">
      <c r="A189" s="5" t="s">
        <v>538</v>
      </c>
      <c r="B189" s="6" t="s">
        <v>539</v>
      </c>
      <c r="C189" s="7" t="s">
        <v>540</v>
      </c>
      <c r="D189" s="6" t="s">
        <v>14</v>
      </c>
      <c r="E189" s="6" t="s">
        <v>52</v>
      </c>
      <c r="F189" s="8">
        <v>2161.6</v>
      </c>
      <c r="G189" s="14"/>
      <c r="H189" s="9">
        <f>ROUND(ROUND(F189,2)*ROUND(G189,2),2)</f>
        <v>0</v>
      </c>
    </row>
    <row r="190" spans="1:8" x14ac:dyDescent="0.25">
      <c r="A190" s="5" t="s">
        <v>541</v>
      </c>
      <c r="B190" s="6" t="s">
        <v>542</v>
      </c>
      <c r="C190" s="7" t="s">
        <v>543</v>
      </c>
      <c r="D190" s="6" t="s">
        <v>14</v>
      </c>
      <c r="E190" s="6" t="s">
        <v>52</v>
      </c>
      <c r="F190" s="8">
        <v>298.5</v>
      </c>
      <c r="G190" s="14"/>
      <c r="H190" s="9">
        <f>ROUND(ROUND(F190,2)*ROUND(G190,2),2)</f>
        <v>0</v>
      </c>
    </row>
    <row r="191" spans="1:8" ht="20.100000000000001" customHeight="1" x14ac:dyDescent="0.25">
      <c r="A191" s="3" t="s">
        <v>544</v>
      </c>
      <c r="B191" s="12" t="s">
        <v>545</v>
      </c>
      <c r="C191" s="12"/>
      <c r="D191" s="12"/>
      <c r="E191" s="12"/>
      <c r="F191" s="12"/>
      <c r="G191" s="12"/>
      <c r="H191" s="4">
        <f>ROUND(SUM(H192:H193),2)</f>
        <v>0</v>
      </c>
    </row>
    <row r="192" spans="1:8" ht="16.5" x14ac:dyDescent="0.25">
      <c r="A192" s="5" t="s">
        <v>546</v>
      </c>
      <c r="B192" s="6" t="s">
        <v>547</v>
      </c>
      <c r="C192" s="7" t="s">
        <v>548</v>
      </c>
      <c r="D192" s="6" t="s">
        <v>19</v>
      </c>
      <c r="E192" s="6" t="s">
        <v>39</v>
      </c>
      <c r="F192" s="8">
        <v>10</v>
      </c>
      <c r="G192" s="14"/>
      <c r="H192" s="9">
        <f>ROUND(ROUND(F192,2)*ROUND(G192,2),2)</f>
        <v>0</v>
      </c>
    </row>
    <row r="193" spans="1:8" ht="16.5" x14ac:dyDescent="0.25">
      <c r="A193" s="5" t="s">
        <v>549</v>
      </c>
      <c r="B193" s="6" t="s">
        <v>550</v>
      </c>
      <c r="C193" s="7" t="s">
        <v>551</v>
      </c>
      <c r="D193" s="6" t="s">
        <v>110</v>
      </c>
      <c r="E193" s="6" t="s">
        <v>39</v>
      </c>
      <c r="F193" s="8">
        <v>32</v>
      </c>
      <c r="G193" s="14"/>
      <c r="H193" s="9">
        <f>ROUND(ROUND(F193,2)*ROUND(G193,2),2)</f>
        <v>0</v>
      </c>
    </row>
    <row r="194" spans="1:8" ht="20.100000000000001" customHeight="1" x14ac:dyDescent="0.25">
      <c r="A194" s="3" t="s">
        <v>552</v>
      </c>
      <c r="B194" s="12" t="s">
        <v>553</v>
      </c>
      <c r="C194" s="12"/>
      <c r="D194" s="12"/>
      <c r="E194" s="12"/>
      <c r="F194" s="12"/>
      <c r="G194" s="12"/>
      <c r="H194" s="4">
        <f>ROUND(SUM(H195:H199),2)</f>
        <v>0</v>
      </c>
    </row>
    <row r="195" spans="1:8" ht="16.5" x14ac:dyDescent="0.25">
      <c r="A195" s="5" t="s">
        <v>554</v>
      </c>
      <c r="B195" s="6" t="s">
        <v>555</v>
      </c>
      <c r="C195" s="7" t="s">
        <v>556</v>
      </c>
      <c r="D195" s="6" t="s">
        <v>19</v>
      </c>
      <c r="E195" s="6" t="s">
        <v>39</v>
      </c>
      <c r="F195" s="8">
        <v>2</v>
      </c>
      <c r="G195" s="14"/>
      <c r="H195" s="9">
        <f>ROUND(ROUND(F195,2)*ROUND(G195,2),2)</f>
        <v>0</v>
      </c>
    </row>
    <row r="196" spans="1:8" ht="16.5" x14ac:dyDescent="0.25">
      <c r="A196" s="5" t="s">
        <v>557</v>
      </c>
      <c r="B196" s="6" t="s">
        <v>558</v>
      </c>
      <c r="C196" s="7" t="s">
        <v>559</v>
      </c>
      <c r="D196" s="6" t="s">
        <v>19</v>
      </c>
      <c r="E196" s="6" t="s">
        <v>39</v>
      </c>
      <c r="F196" s="8">
        <v>12</v>
      </c>
      <c r="G196" s="14"/>
      <c r="H196" s="9">
        <f>ROUND(ROUND(F196,2)*ROUND(G196,2),2)</f>
        <v>0</v>
      </c>
    </row>
    <row r="197" spans="1:8" x14ac:dyDescent="0.25">
      <c r="A197" s="5" t="s">
        <v>560</v>
      </c>
      <c r="B197" s="6" t="s">
        <v>561</v>
      </c>
      <c r="C197" s="7" t="s">
        <v>562</v>
      </c>
      <c r="D197" s="6" t="s">
        <v>46</v>
      </c>
      <c r="E197" s="6" t="s">
        <v>39</v>
      </c>
      <c r="F197" s="8">
        <v>2</v>
      </c>
      <c r="G197" s="14"/>
      <c r="H197" s="9">
        <f>ROUND(ROUND(F197,2)*ROUND(G197,2),2)</f>
        <v>0</v>
      </c>
    </row>
    <row r="198" spans="1:8" x14ac:dyDescent="0.25">
      <c r="A198" s="5" t="s">
        <v>563</v>
      </c>
      <c r="B198" s="6" t="s">
        <v>564</v>
      </c>
      <c r="C198" s="7" t="s">
        <v>565</v>
      </c>
      <c r="D198" s="6" t="s">
        <v>110</v>
      </c>
      <c r="E198" s="6" t="s">
        <v>39</v>
      </c>
      <c r="F198" s="8">
        <v>2</v>
      </c>
      <c r="G198" s="14"/>
      <c r="H198" s="9">
        <f>ROUND(ROUND(F198,2)*ROUND(G198,2),2)</f>
        <v>0</v>
      </c>
    </row>
    <row r="199" spans="1:8" ht="33" x14ac:dyDescent="0.25">
      <c r="A199" s="5" t="s">
        <v>566</v>
      </c>
      <c r="B199" s="6" t="s">
        <v>567</v>
      </c>
      <c r="C199" s="7" t="s">
        <v>568</v>
      </c>
      <c r="D199" s="6" t="s">
        <v>19</v>
      </c>
      <c r="E199" s="6" t="s">
        <v>39</v>
      </c>
      <c r="F199" s="8">
        <v>35</v>
      </c>
      <c r="G199" s="14"/>
      <c r="H199" s="9">
        <f>ROUND(ROUND(F199,2)*ROUND(G199,2),2)</f>
        <v>0</v>
      </c>
    </row>
    <row r="200" spans="1:8" ht="20.100000000000001" customHeight="1" x14ac:dyDescent="0.25">
      <c r="A200" s="3" t="s">
        <v>569</v>
      </c>
      <c r="B200" s="12" t="s">
        <v>570</v>
      </c>
      <c r="C200" s="12"/>
      <c r="D200" s="12"/>
      <c r="E200" s="12"/>
      <c r="F200" s="12"/>
      <c r="G200" s="12"/>
      <c r="H200" s="4">
        <f>ROUND(SUM(H201:H205),2)</f>
        <v>0</v>
      </c>
    </row>
    <row r="201" spans="1:8" ht="16.5" x14ac:dyDescent="0.25">
      <c r="A201" s="5" t="s">
        <v>571</v>
      </c>
      <c r="B201" s="6" t="s">
        <v>572</v>
      </c>
      <c r="C201" s="7" t="s">
        <v>573</v>
      </c>
      <c r="D201" s="6" t="s">
        <v>46</v>
      </c>
      <c r="E201" s="6" t="s">
        <v>35</v>
      </c>
      <c r="F201" s="8">
        <v>60</v>
      </c>
      <c r="G201" s="14"/>
      <c r="H201" s="9">
        <f>ROUND(ROUND(F201,2)*ROUND(G201,2),2)</f>
        <v>0</v>
      </c>
    </row>
    <row r="202" spans="1:8" x14ac:dyDescent="0.25">
      <c r="A202" s="5" t="s">
        <v>574</v>
      </c>
      <c r="B202" s="6" t="s">
        <v>575</v>
      </c>
      <c r="C202" s="7" t="s">
        <v>576</v>
      </c>
      <c r="D202" s="6" t="s">
        <v>110</v>
      </c>
      <c r="E202" s="6" t="s">
        <v>15</v>
      </c>
      <c r="F202" s="8">
        <v>424.17</v>
      </c>
      <c r="G202" s="14"/>
      <c r="H202" s="9">
        <f>ROUND(ROUND(F202,2)*ROUND(G202,2),2)</f>
        <v>0</v>
      </c>
    </row>
    <row r="203" spans="1:8" ht="24.75" x14ac:dyDescent="0.25">
      <c r="A203" s="5" t="s">
        <v>577</v>
      </c>
      <c r="B203" s="6" t="s">
        <v>578</v>
      </c>
      <c r="C203" s="7" t="s">
        <v>579</v>
      </c>
      <c r="D203" s="6" t="s">
        <v>580</v>
      </c>
      <c r="E203" s="6" t="s">
        <v>39</v>
      </c>
      <c r="F203" s="8">
        <v>4</v>
      </c>
      <c r="G203" s="14"/>
      <c r="H203" s="9">
        <f>ROUND(ROUND(F203,2)*ROUND(G203,2),2)</f>
        <v>0</v>
      </c>
    </row>
    <row r="204" spans="1:8" ht="24.75" x14ac:dyDescent="0.25">
      <c r="A204" s="5" t="s">
        <v>581</v>
      </c>
      <c r="B204" s="6" t="s">
        <v>582</v>
      </c>
      <c r="C204" s="7" t="s">
        <v>583</v>
      </c>
      <c r="D204" s="6" t="s">
        <v>580</v>
      </c>
      <c r="E204" s="6" t="s">
        <v>39</v>
      </c>
      <c r="F204" s="8">
        <v>6</v>
      </c>
      <c r="G204" s="14"/>
      <c r="H204" s="9">
        <f>ROUND(ROUND(F204,2)*ROUND(G204,2),2)</f>
        <v>0</v>
      </c>
    </row>
    <row r="205" spans="1:8" ht="41.25" x14ac:dyDescent="0.25">
      <c r="A205" s="5" t="s">
        <v>584</v>
      </c>
      <c r="B205" s="6" t="s">
        <v>585</v>
      </c>
      <c r="C205" s="7" t="s">
        <v>586</v>
      </c>
      <c r="D205" s="6" t="s">
        <v>580</v>
      </c>
      <c r="E205" s="6" t="s">
        <v>52</v>
      </c>
      <c r="F205" s="8">
        <v>30</v>
      </c>
      <c r="G205" s="14"/>
      <c r="H205" s="9">
        <f>ROUND(ROUND(F205,2)*ROUND(G205,2),2)</f>
        <v>0</v>
      </c>
    </row>
    <row r="206" spans="1:8" ht="20.100000000000001" customHeight="1" x14ac:dyDescent="0.25">
      <c r="A206" s="3" t="s">
        <v>587</v>
      </c>
      <c r="B206" s="12" t="s">
        <v>588</v>
      </c>
      <c r="C206" s="12"/>
      <c r="D206" s="12"/>
      <c r="E206" s="12"/>
      <c r="F206" s="12"/>
      <c r="G206" s="12"/>
      <c r="H206" s="4">
        <f>ROUND(H207+H212+H232+H240+H244+H246,2)</f>
        <v>0</v>
      </c>
    </row>
    <row r="207" spans="1:8" ht="20.100000000000001" customHeight="1" x14ac:dyDescent="0.25">
      <c r="A207" s="3" t="s">
        <v>589</v>
      </c>
      <c r="B207" s="12" t="s">
        <v>590</v>
      </c>
      <c r="C207" s="12"/>
      <c r="D207" s="12"/>
      <c r="E207" s="12"/>
      <c r="F207" s="12"/>
      <c r="G207" s="12"/>
      <c r="H207" s="4">
        <f>ROUND(SUM(H208:H211),2)</f>
        <v>0</v>
      </c>
    </row>
    <row r="208" spans="1:8" ht="24.75" x14ac:dyDescent="0.25">
      <c r="A208" s="5" t="s">
        <v>591</v>
      </c>
      <c r="B208" s="6" t="s">
        <v>592</v>
      </c>
      <c r="C208" s="7" t="s">
        <v>593</v>
      </c>
      <c r="D208" s="6" t="s">
        <v>19</v>
      </c>
      <c r="E208" s="6" t="s">
        <v>52</v>
      </c>
      <c r="F208" s="8">
        <v>96.48</v>
      </c>
      <c r="G208" s="14"/>
      <c r="H208" s="9">
        <f>ROUND(ROUND(F208,2)*ROUND(G208,2),2)</f>
        <v>0</v>
      </c>
    </row>
    <row r="209" spans="1:8" ht="16.5" x14ac:dyDescent="0.25">
      <c r="A209" s="5" t="s">
        <v>594</v>
      </c>
      <c r="B209" s="6" t="s">
        <v>595</v>
      </c>
      <c r="C209" s="7" t="s">
        <v>596</v>
      </c>
      <c r="D209" s="6" t="s">
        <v>369</v>
      </c>
      <c r="E209" s="6" t="s">
        <v>333</v>
      </c>
      <c r="F209" s="8">
        <v>33</v>
      </c>
      <c r="G209" s="14"/>
      <c r="H209" s="9">
        <f>ROUND(ROUND(F209,2)*ROUND(G209,2),2)</f>
        <v>0</v>
      </c>
    </row>
    <row r="210" spans="1:8" ht="16.5" x14ac:dyDescent="0.25">
      <c r="A210" s="5" t="s">
        <v>597</v>
      </c>
      <c r="B210" s="6" t="s">
        <v>598</v>
      </c>
      <c r="C210" s="7" t="s">
        <v>599</v>
      </c>
      <c r="D210" s="6" t="s">
        <v>46</v>
      </c>
      <c r="E210" s="6" t="s">
        <v>52</v>
      </c>
      <c r="F210" s="8">
        <v>115.21</v>
      </c>
      <c r="G210" s="14"/>
      <c r="H210" s="9">
        <f>ROUND(ROUND(F210,2)*ROUND(G210,2),2)</f>
        <v>0</v>
      </c>
    </row>
    <row r="211" spans="1:8" ht="16.5" x14ac:dyDescent="0.25">
      <c r="A211" s="5" t="s">
        <v>600</v>
      </c>
      <c r="B211" s="6" t="s">
        <v>572</v>
      </c>
      <c r="C211" s="7" t="s">
        <v>573</v>
      </c>
      <c r="D211" s="6" t="s">
        <v>46</v>
      </c>
      <c r="E211" s="6" t="s">
        <v>35</v>
      </c>
      <c r="F211" s="8">
        <v>39.75</v>
      </c>
      <c r="G211" s="14"/>
      <c r="H211" s="9">
        <f>ROUND(ROUND(F211,2)*ROUND(G211,2),2)</f>
        <v>0</v>
      </c>
    </row>
    <row r="212" spans="1:8" ht="20.100000000000001" customHeight="1" x14ac:dyDescent="0.25">
      <c r="A212" s="3" t="s">
        <v>601</v>
      </c>
      <c r="B212" s="12" t="s">
        <v>602</v>
      </c>
      <c r="C212" s="12"/>
      <c r="D212" s="12"/>
      <c r="E212" s="12"/>
      <c r="F212" s="12"/>
      <c r="G212" s="12"/>
      <c r="H212" s="4">
        <f>ROUND(H213+H218+H229,2)</f>
        <v>0</v>
      </c>
    </row>
    <row r="213" spans="1:8" ht="20.100000000000001" customHeight="1" x14ac:dyDescent="0.25">
      <c r="A213" s="3" t="s">
        <v>603</v>
      </c>
      <c r="B213" s="12" t="s">
        <v>604</v>
      </c>
      <c r="C213" s="12"/>
      <c r="D213" s="12"/>
      <c r="E213" s="12"/>
      <c r="F213" s="12"/>
      <c r="G213" s="12"/>
      <c r="H213" s="4">
        <f>ROUND(SUM(H214:H217),2)</f>
        <v>0</v>
      </c>
    </row>
    <row r="214" spans="1:8" ht="16.5" x14ac:dyDescent="0.25">
      <c r="A214" s="5" t="s">
        <v>605</v>
      </c>
      <c r="B214" s="6" t="s">
        <v>606</v>
      </c>
      <c r="C214" s="7" t="s">
        <v>607</v>
      </c>
      <c r="D214" s="6" t="s">
        <v>110</v>
      </c>
      <c r="E214" s="6" t="s">
        <v>608</v>
      </c>
      <c r="F214" s="8">
        <v>1</v>
      </c>
      <c r="G214" s="14"/>
      <c r="H214" s="9">
        <f>ROUND(ROUND(F214,2)*ROUND(G214,2),2)</f>
        <v>0</v>
      </c>
    </row>
    <row r="215" spans="1:8" x14ac:dyDescent="0.25">
      <c r="A215" s="5" t="s">
        <v>609</v>
      </c>
      <c r="B215" s="6" t="s">
        <v>610</v>
      </c>
      <c r="C215" s="7" t="s">
        <v>611</v>
      </c>
      <c r="D215" s="6" t="s">
        <v>110</v>
      </c>
      <c r="E215" s="6" t="s">
        <v>52</v>
      </c>
      <c r="F215" s="8">
        <v>294</v>
      </c>
      <c r="G215" s="14"/>
      <c r="H215" s="9">
        <f>ROUND(ROUND(F215,2)*ROUND(G215,2),2)</f>
        <v>0</v>
      </c>
    </row>
    <row r="216" spans="1:8" ht="33" x14ac:dyDescent="0.25">
      <c r="A216" s="5" t="s">
        <v>612</v>
      </c>
      <c r="B216" s="6" t="s">
        <v>613</v>
      </c>
      <c r="C216" s="7" t="s">
        <v>614</v>
      </c>
      <c r="D216" s="6" t="s">
        <v>19</v>
      </c>
      <c r="E216" s="6" t="s">
        <v>35</v>
      </c>
      <c r="F216" s="8">
        <v>20.78</v>
      </c>
      <c r="G216" s="14"/>
      <c r="H216" s="9">
        <f>ROUND(ROUND(F216,2)*ROUND(G216,2),2)</f>
        <v>0</v>
      </c>
    </row>
    <row r="217" spans="1:8" ht="24.75" x14ac:dyDescent="0.25">
      <c r="A217" s="5" t="s">
        <v>615</v>
      </c>
      <c r="B217" s="6" t="s">
        <v>616</v>
      </c>
      <c r="C217" s="7" t="s">
        <v>617</v>
      </c>
      <c r="D217" s="6" t="s">
        <v>19</v>
      </c>
      <c r="E217" s="6" t="s">
        <v>618</v>
      </c>
      <c r="F217" s="8">
        <v>623.4</v>
      </c>
      <c r="G217" s="14"/>
      <c r="H217" s="9">
        <f>ROUND(ROUND(F217,2)*ROUND(G217,2),2)</f>
        <v>0</v>
      </c>
    </row>
    <row r="218" spans="1:8" ht="20.100000000000001" customHeight="1" x14ac:dyDescent="0.25">
      <c r="A218" s="3" t="s">
        <v>619</v>
      </c>
      <c r="B218" s="12" t="s">
        <v>620</v>
      </c>
      <c r="C218" s="12"/>
      <c r="D218" s="12"/>
      <c r="E218" s="12"/>
      <c r="F218" s="12"/>
      <c r="G218" s="12"/>
      <c r="H218" s="4">
        <f>ROUND(SUM(H219:H228),2)</f>
        <v>0</v>
      </c>
    </row>
    <row r="219" spans="1:8" x14ac:dyDescent="0.25">
      <c r="A219" s="5" t="s">
        <v>621</v>
      </c>
      <c r="B219" s="6" t="s">
        <v>622</v>
      </c>
      <c r="C219" s="7" t="s">
        <v>623</v>
      </c>
      <c r="D219" s="6" t="s">
        <v>110</v>
      </c>
      <c r="E219" s="6" t="s">
        <v>35</v>
      </c>
      <c r="F219" s="8">
        <v>21.54</v>
      </c>
      <c r="G219" s="14"/>
      <c r="H219" s="9">
        <f t="shared" ref="H219:H228" si="13">ROUND(ROUND(F219,2)*ROUND(G219,2),2)</f>
        <v>0</v>
      </c>
    </row>
    <row r="220" spans="1:8" ht="24.75" x14ac:dyDescent="0.25">
      <c r="A220" s="5" t="s">
        <v>624</v>
      </c>
      <c r="B220" s="6" t="s">
        <v>625</v>
      </c>
      <c r="C220" s="7" t="s">
        <v>626</v>
      </c>
      <c r="D220" s="6" t="s">
        <v>19</v>
      </c>
      <c r="E220" s="6" t="s">
        <v>15</v>
      </c>
      <c r="F220" s="8">
        <v>19.29</v>
      </c>
      <c r="G220" s="14"/>
      <c r="H220" s="9">
        <f t="shared" si="13"/>
        <v>0</v>
      </c>
    </row>
    <row r="221" spans="1:8" ht="16.5" x14ac:dyDescent="0.25">
      <c r="A221" s="5" t="s">
        <v>627</v>
      </c>
      <c r="B221" s="6" t="s">
        <v>628</v>
      </c>
      <c r="C221" s="7" t="s">
        <v>629</v>
      </c>
      <c r="D221" s="6" t="s">
        <v>19</v>
      </c>
      <c r="E221" s="6" t="s">
        <v>15</v>
      </c>
      <c r="F221" s="8">
        <v>19.29</v>
      </c>
      <c r="G221" s="14"/>
      <c r="H221" s="9">
        <f t="shared" si="13"/>
        <v>0</v>
      </c>
    </row>
    <row r="222" spans="1:8" x14ac:dyDescent="0.25">
      <c r="A222" s="5" t="s">
        <v>630</v>
      </c>
      <c r="B222" s="6" t="s">
        <v>631</v>
      </c>
      <c r="C222" s="7" t="s">
        <v>632</v>
      </c>
      <c r="D222" s="6" t="s">
        <v>110</v>
      </c>
      <c r="E222" s="6" t="s">
        <v>15</v>
      </c>
      <c r="F222" s="8">
        <v>75.25</v>
      </c>
      <c r="G222" s="14"/>
      <c r="H222" s="9">
        <f t="shared" si="13"/>
        <v>0</v>
      </c>
    </row>
    <row r="223" spans="1:8" x14ac:dyDescent="0.25">
      <c r="A223" s="5" t="s">
        <v>633</v>
      </c>
      <c r="B223" s="6" t="s">
        <v>634</v>
      </c>
      <c r="C223" s="7" t="s">
        <v>635</v>
      </c>
      <c r="D223" s="6" t="s">
        <v>110</v>
      </c>
      <c r="E223" s="6" t="s">
        <v>62</v>
      </c>
      <c r="F223" s="8">
        <v>467</v>
      </c>
      <c r="G223" s="14"/>
      <c r="H223" s="9">
        <f t="shared" si="13"/>
        <v>0</v>
      </c>
    </row>
    <row r="224" spans="1:8" x14ac:dyDescent="0.25">
      <c r="A224" s="5" t="s">
        <v>636</v>
      </c>
      <c r="B224" s="6" t="s">
        <v>637</v>
      </c>
      <c r="C224" s="7" t="s">
        <v>638</v>
      </c>
      <c r="D224" s="6" t="s">
        <v>110</v>
      </c>
      <c r="E224" s="6" t="s">
        <v>35</v>
      </c>
      <c r="F224" s="8">
        <v>16.57</v>
      </c>
      <c r="G224" s="14"/>
      <c r="H224" s="9">
        <f t="shared" si="13"/>
        <v>0</v>
      </c>
    </row>
    <row r="225" spans="1:8" x14ac:dyDescent="0.25">
      <c r="A225" s="5" t="s">
        <v>639</v>
      </c>
      <c r="B225" s="6" t="s">
        <v>640</v>
      </c>
      <c r="C225" s="7" t="s">
        <v>641</v>
      </c>
      <c r="D225" s="6" t="s">
        <v>110</v>
      </c>
      <c r="E225" s="6" t="s">
        <v>35</v>
      </c>
      <c r="F225" s="8">
        <v>16.57</v>
      </c>
      <c r="G225" s="14"/>
      <c r="H225" s="9">
        <f t="shared" si="13"/>
        <v>0</v>
      </c>
    </row>
    <row r="226" spans="1:8" x14ac:dyDescent="0.25">
      <c r="A226" s="5" t="s">
        <v>642</v>
      </c>
      <c r="B226" s="6" t="s">
        <v>643</v>
      </c>
      <c r="C226" s="7" t="s">
        <v>644</v>
      </c>
      <c r="D226" s="6" t="s">
        <v>110</v>
      </c>
      <c r="E226" s="6" t="s">
        <v>35</v>
      </c>
      <c r="F226" s="8">
        <v>21.54</v>
      </c>
      <c r="G226" s="14"/>
      <c r="H226" s="9">
        <f t="shared" si="13"/>
        <v>0</v>
      </c>
    </row>
    <row r="227" spans="1:8" ht="33" x14ac:dyDescent="0.25">
      <c r="A227" s="5" t="s">
        <v>645</v>
      </c>
      <c r="B227" s="6" t="s">
        <v>613</v>
      </c>
      <c r="C227" s="7" t="s">
        <v>614</v>
      </c>
      <c r="D227" s="6" t="s">
        <v>19</v>
      </c>
      <c r="E227" s="6" t="s">
        <v>35</v>
      </c>
      <c r="F227" s="8">
        <v>16.57</v>
      </c>
      <c r="G227" s="14"/>
      <c r="H227" s="9">
        <f t="shared" si="13"/>
        <v>0</v>
      </c>
    </row>
    <row r="228" spans="1:8" ht="24.75" x14ac:dyDescent="0.25">
      <c r="A228" s="5" t="s">
        <v>646</v>
      </c>
      <c r="B228" s="6" t="s">
        <v>616</v>
      </c>
      <c r="C228" s="7" t="s">
        <v>617</v>
      </c>
      <c r="D228" s="6" t="s">
        <v>19</v>
      </c>
      <c r="E228" s="6" t="s">
        <v>618</v>
      </c>
      <c r="F228" s="8">
        <v>497.1</v>
      </c>
      <c r="G228" s="14"/>
      <c r="H228" s="9">
        <f t="shared" si="13"/>
        <v>0</v>
      </c>
    </row>
    <row r="229" spans="1:8" ht="20.100000000000001" customHeight="1" x14ac:dyDescent="0.25">
      <c r="A229" s="3" t="s">
        <v>647</v>
      </c>
      <c r="B229" s="12" t="s">
        <v>648</v>
      </c>
      <c r="C229" s="12"/>
      <c r="D229" s="12"/>
      <c r="E229" s="12"/>
      <c r="F229" s="12"/>
      <c r="G229" s="12"/>
      <c r="H229" s="4">
        <f>ROUND(SUM(H230:H231),2)</f>
        <v>0</v>
      </c>
    </row>
    <row r="230" spans="1:8" ht="16.5" x14ac:dyDescent="0.25">
      <c r="A230" s="5" t="s">
        <v>649</v>
      </c>
      <c r="B230" s="6" t="s">
        <v>650</v>
      </c>
      <c r="C230" s="7" t="s">
        <v>651</v>
      </c>
      <c r="D230" s="6" t="s">
        <v>652</v>
      </c>
      <c r="E230" s="6" t="s">
        <v>15</v>
      </c>
      <c r="F230" s="8">
        <v>77.180000000000007</v>
      </c>
      <c r="G230" s="14"/>
      <c r="H230" s="9">
        <f>ROUND(ROUND(F230,2)*ROUND(G230,2),2)</f>
        <v>0</v>
      </c>
    </row>
    <row r="231" spans="1:8" ht="16.5" x14ac:dyDescent="0.25">
      <c r="A231" s="5" t="s">
        <v>653</v>
      </c>
      <c r="B231" s="6" t="s">
        <v>654</v>
      </c>
      <c r="C231" s="7" t="s">
        <v>655</v>
      </c>
      <c r="D231" s="6" t="s">
        <v>652</v>
      </c>
      <c r="E231" s="6" t="s">
        <v>15</v>
      </c>
      <c r="F231" s="8">
        <v>77.180000000000007</v>
      </c>
      <c r="G231" s="14"/>
      <c r="H231" s="9">
        <f>ROUND(ROUND(F231,2)*ROUND(G231,2),2)</f>
        <v>0</v>
      </c>
    </row>
    <row r="232" spans="1:8" ht="20.100000000000001" customHeight="1" x14ac:dyDescent="0.25">
      <c r="A232" s="3" t="s">
        <v>656</v>
      </c>
      <c r="B232" s="12" t="s">
        <v>657</v>
      </c>
      <c r="C232" s="12"/>
      <c r="D232" s="12"/>
      <c r="E232" s="12"/>
      <c r="F232" s="12"/>
      <c r="G232" s="12"/>
      <c r="H232" s="4">
        <f>ROUND(SUM(H233:H239),2)</f>
        <v>0</v>
      </c>
    </row>
    <row r="233" spans="1:8" x14ac:dyDescent="0.25">
      <c r="A233" s="5" t="s">
        <v>658</v>
      </c>
      <c r="B233" s="6" t="s">
        <v>659</v>
      </c>
      <c r="C233" s="7" t="s">
        <v>660</v>
      </c>
      <c r="D233" s="6" t="s">
        <v>110</v>
      </c>
      <c r="E233" s="6" t="s">
        <v>15</v>
      </c>
      <c r="F233" s="8">
        <v>241.2</v>
      </c>
      <c r="G233" s="14"/>
      <c r="H233" s="9">
        <f t="shared" ref="H233:H239" si="14">ROUND(ROUND(F233,2)*ROUND(G233,2),2)</f>
        <v>0</v>
      </c>
    </row>
    <row r="234" spans="1:8" x14ac:dyDescent="0.25">
      <c r="A234" s="5" t="s">
        <v>661</v>
      </c>
      <c r="B234" s="6" t="s">
        <v>634</v>
      </c>
      <c r="C234" s="7" t="s">
        <v>635</v>
      </c>
      <c r="D234" s="6" t="s">
        <v>110</v>
      </c>
      <c r="E234" s="6" t="s">
        <v>62</v>
      </c>
      <c r="F234" s="8">
        <v>681.36</v>
      </c>
      <c r="G234" s="14"/>
      <c r="H234" s="9">
        <f t="shared" si="14"/>
        <v>0</v>
      </c>
    </row>
    <row r="235" spans="1:8" x14ac:dyDescent="0.25">
      <c r="A235" s="5" t="s">
        <v>662</v>
      </c>
      <c r="B235" s="6" t="s">
        <v>637</v>
      </c>
      <c r="C235" s="7" t="s">
        <v>638</v>
      </c>
      <c r="D235" s="6" t="s">
        <v>110</v>
      </c>
      <c r="E235" s="6" t="s">
        <v>35</v>
      </c>
      <c r="F235" s="8">
        <v>5.3</v>
      </c>
      <c r="G235" s="14"/>
      <c r="H235" s="9">
        <f t="shared" si="14"/>
        <v>0</v>
      </c>
    </row>
    <row r="236" spans="1:8" x14ac:dyDescent="0.25">
      <c r="A236" s="5" t="s">
        <v>663</v>
      </c>
      <c r="B236" s="6" t="s">
        <v>640</v>
      </c>
      <c r="C236" s="7" t="s">
        <v>641</v>
      </c>
      <c r="D236" s="6" t="s">
        <v>110</v>
      </c>
      <c r="E236" s="6" t="s">
        <v>35</v>
      </c>
      <c r="F236" s="8">
        <v>5.3</v>
      </c>
      <c r="G236" s="14"/>
      <c r="H236" s="9">
        <f t="shared" si="14"/>
        <v>0</v>
      </c>
    </row>
    <row r="237" spans="1:8" ht="16.5" x14ac:dyDescent="0.25">
      <c r="A237" s="5" t="s">
        <v>664</v>
      </c>
      <c r="B237" s="6" t="s">
        <v>665</v>
      </c>
      <c r="C237" s="7" t="s">
        <v>666</v>
      </c>
      <c r="D237" s="6" t="s">
        <v>218</v>
      </c>
      <c r="E237" s="6" t="s">
        <v>667</v>
      </c>
      <c r="F237" s="8">
        <v>10.45</v>
      </c>
      <c r="G237" s="14"/>
      <c r="H237" s="9">
        <f t="shared" si="14"/>
        <v>0</v>
      </c>
    </row>
    <row r="238" spans="1:8" x14ac:dyDescent="0.25">
      <c r="A238" s="5" t="s">
        <v>668</v>
      </c>
      <c r="B238" s="6" t="s">
        <v>634</v>
      </c>
      <c r="C238" s="7" t="s">
        <v>635</v>
      </c>
      <c r="D238" s="6" t="s">
        <v>110</v>
      </c>
      <c r="E238" s="6" t="s">
        <v>62</v>
      </c>
      <c r="F238" s="8">
        <v>114.33</v>
      </c>
      <c r="G238" s="14"/>
      <c r="H238" s="9">
        <f t="shared" si="14"/>
        <v>0</v>
      </c>
    </row>
    <row r="239" spans="1:8" x14ac:dyDescent="0.25">
      <c r="A239" s="5" t="s">
        <v>669</v>
      </c>
      <c r="B239" s="6" t="s">
        <v>670</v>
      </c>
      <c r="C239" s="7" t="s">
        <v>671</v>
      </c>
      <c r="D239" s="6" t="s">
        <v>672</v>
      </c>
      <c r="E239" s="6" t="s">
        <v>52</v>
      </c>
      <c r="F239" s="8">
        <v>96.48</v>
      </c>
      <c r="G239" s="14"/>
      <c r="H239" s="9">
        <f t="shared" si="14"/>
        <v>0</v>
      </c>
    </row>
    <row r="240" spans="1:8" ht="20.100000000000001" customHeight="1" x14ac:dyDescent="0.25">
      <c r="A240" s="3" t="s">
        <v>673</v>
      </c>
      <c r="B240" s="12" t="s">
        <v>674</v>
      </c>
      <c r="C240" s="12"/>
      <c r="D240" s="12"/>
      <c r="E240" s="12"/>
      <c r="F240" s="12"/>
      <c r="G240" s="12"/>
      <c r="H240" s="4">
        <f>ROUND(SUM(H241:H243),2)</f>
        <v>0</v>
      </c>
    </row>
    <row r="241" spans="1:8" x14ac:dyDescent="0.25">
      <c r="A241" s="5" t="s">
        <v>675</v>
      </c>
      <c r="B241" s="6" t="s">
        <v>676</v>
      </c>
      <c r="C241" s="7" t="s">
        <v>677</v>
      </c>
      <c r="D241" s="6" t="s">
        <v>110</v>
      </c>
      <c r="E241" s="6" t="s">
        <v>15</v>
      </c>
      <c r="F241" s="8">
        <v>2.1</v>
      </c>
      <c r="G241" s="14"/>
      <c r="H241" s="9">
        <f>ROUND(ROUND(F241,2)*ROUND(G241,2),2)</f>
        <v>0</v>
      </c>
    </row>
    <row r="242" spans="1:8" x14ac:dyDescent="0.25">
      <c r="A242" s="5" t="s">
        <v>678</v>
      </c>
      <c r="B242" s="6" t="s">
        <v>676</v>
      </c>
      <c r="C242" s="7" t="s">
        <v>677</v>
      </c>
      <c r="D242" s="6" t="s">
        <v>110</v>
      </c>
      <c r="E242" s="6" t="s">
        <v>15</v>
      </c>
      <c r="F242" s="8">
        <v>2.1</v>
      </c>
      <c r="G242" s="14"/>
      <c r="H242" s="9">
        <f>ROUND(ROUND(F242,2)*ROUND(G242,2),2)</f>
        <v>0</v>
      </c>
    </row>
    <row r="243" spans="1:8" x14ac:dyDescent="0.25">
      <c r="A243" s="5" t="s">
        <v>679</v>
      </c>
      <c r="B243" s="6" t="s">
        <v>676</v>
      </c>
      <c r="C243" s="7" t="s">
        <v>677</v>
      </c>
      <c r="D243" s="6" t="s">
        <v>110</v>
      </c>
      <c r="E243" s="6" t="s">
        <v>15</v>
      </c>
      <c r="F243" s="8">
        <v>4.5</v>
      </c>
      <c r="G243" s="14"/>
      <c r="H243" s="9">
        <f>ROUND(ROUND(F243,2)*ROUND(G243,2),2)</f>
        <v>0</v>
      </c>
    </row>
    <row r="244" spans="1:8" ht="20.100000000000001" customHeight="1" x14ac:dyDescent="0.25">
      <c r="A244" s="3" t="s">
        <v>680</v>
      </c>
      <c r="B244" s="12" t="s">
        <v>570</v>
      </c>
      <c r="C244" s="12"/>
      <c r="D244" s="12"/>
      <c r="E244" s="12"/>
      <c r="F244" s="12"/>
      <c r="G244" s="12"/>
      <c r="H244" s="4">
        <f>ROUND(SUM(H245:H245),2)</f>
        <v>0</v>
      </c>
    </row>
    <row r="245" spans="1:8" x14ac:dyDescent="0.25">
      <c r="A245" s="5" t="s">
        <v>681</v>
      </c>
      <c r="B245" s="6" t="s">
        <v>575</v>
      </c>
      <c r="C245" s="7" t="s">
        <v>576</v>
      </c>
      <c r="D245" s="6" t="s">
        <v>110</v>
      </c>
      <c r="E245" s="6" t="s">
        <v>15</v>
      </c>
      <c r="F245" s="8">
        <v>192.96</v>
      </c>
      <c r="G245" s="14"/>
      <c r="H245" s="9">
        <f>ROUND(ROUND(F245,2)*ROUND(G245,2),2)</f>
        <v>0</v>
      </c>
    </row>
    <row r="246" spans="1:8" ht="20.100000000000001" customHeight="1" x14ac:dyDescent="0.25">
      <c r="A246" s="3" t="s">
        <v>682</v>
      </c>
      <c r="B246" s="12" t="s">
        <v>683</v>
      </c>
      <c r="C246" s="12"/>
      <c r="D246" s="12"/>
      <c r="E246" s="12"/>
      <c r="F246" s="12"/>
      <c r="G246" s="12"/>
      <c r="H246" s="4">
        <f>ROUND(SUM(H247:H262),2)</f>
        <v>0</v>
      </c>
    </row>
    <row r="247" spans="1:8" x14ac:dyDescent="0.25">
      <c r="A247" s="5" t="s">
        <v>684</v>
      </c>
      <c r="B247" s="6" t="s">
        <v>610</v>
      </c>
      <c r="C247" s="7" t="s">
        <v>611</v>
      </c>
      <c r="D247" s="6" t="s">
        <v>110</v>
      </c>
      <c r="E247" s="6" t="s">
        <v>52</v>
      </c>
      <c r="F247" s="8">
        <v>16</v>
      </c>
      <c r="G247" s="14"/>
      <c r="H247" s="9">
        <f t="shared" ref="H247:H262" si="15">ROUND(ROUND(F247,2)*ROUND(G247,2),2)</f>
        <v>0</v>
      </c>
    </row>
    <row r="248" spans="1:8" ht="16.5" x14ac:dyDescent="0.25">
      <c r="A248" s="5" t="s">
        <v>685</v>
      </c>
      <c r="B248" s="6" t="s">
        <v>686</v>
      </c>
      <c r="C248" s="7" t="s">
        <v>687</v>
      </c>
      <c r="D248" s="6" t="s">
        <v>19</v>
      </c>
      <c r="E248" s="6" t="s">
        <v>39</v>
      </c>
      <c r="F248" s="8">
        <v>4</v>
      </c>
      <c r="G248" s="14"/>
      <c r="H248" s="9">
        <f t="shared" si="15"/>
        <v>0</v>
      </c>
    </row>
    <row r="249" spans="1:8" x14ac:dyDescent="0.25">
      <c r="A249" s="5" t="s">
        <v>688</v>
      </c>
      <c r="B249" s="6" t="s">
        <v>689</v>
      </c>
      <c r="C249" s="7" t="s">
        <v>690</v>
      </c>
      <c r="D249" s="6" t="s">
        <v>110</v>
      </c>
      <c r="E249" s="6" t="s">
        <v>35</v>
      </c>
      <c r="F249" s="8">
        <v>3.05</v>
      </c>
      <c r="G249" s="14"/>
      <c r="H249" s="9">
        <f t="shared" si="15"/>
        <v>0</v>
      </c>
    </row>
    <row r="250" spans="1:8" x14ac:dyDescent="0.25">
      <c r="A250" s="5" t="s">
        <v>691</v>
      </c>
      <c r="B250" s="6" t="s">
        <v>692</v>
      </c>
      <c r="C250" s="7" t="s">
        <v>693</v>
      </c>
      <c r="D250" s="6" t="s">
        <v>14</v>
      </c>
      <c r="E250" s="6" t="s">
        <v>15</v>
      </c>
      <c r="F250" s="8">
        <v>3.55</v>
      </c>
      <c r="G250" s="14"/>
      <c r="H250" s="9">
        <f t="shared" si="15"/>
        <v>0</v>
      </c>
    </row>
    <row r="251" spans="1:8" x14ac:dyDescent="0.25">
      <c r="A251" s="5" t="s">
        <v>694</v>
      </c>
      <c r="B251" s="6" t="s">
        <v>695</v>
      </c>
      <c r="C251" s="7" t="s">
        <v>696</v>
      </c>
      <c r="D251" s="6" t="s">
        <v>14</v>
      </c>
      <c r="E251" s="6" t="s">
        <v>15</v>
      </c>
      <c r="F251" s="8">
        <v>3.55</v>
      </c>
      <c r="G251" s="14"/>
      <c r="H251" s="9">
        <f t="shared" si="15"/>
        <v>0</v>
      </c>
    </row>
    <row r="252" spans="1:8" x14ac:dyDescent="0.25">
      <c r="A252" s="5" t="s">
        <v>697</v>
      </c>
      <c r="B252" s="6" t="s">
        <v>631</v>
      </c>
      <c r="C252" s="7" t="s">
        <v>632</v>
      </c>
      <c r="D252" s="6" t="s">
        <v>110</v>
      </c>
      <c r="E252" s="6" t="s">
        <v>15</v>
      </c>
      <c r="F252" s="8">
        <v>11.2</v>
      </c>
      <c r="G252" s="14"/>
      <c r="H252" s="9">
        <f t="shared" si="15"/>
        <v>0</v>
      </c>
    </row>
    <row r="253" spans="1:8" x14ac:dyDescent="0.25">
      <c r="A253" s="5" t="s">
        <v>698</v>
      </c>
      <c r="B253" s="6" t="s">
        <v>699</v>
      </c>
      <c r="C253" s="7" t="s">
        <v>700</v>
      </c>
      <c r="D253" s="6" t="s">
        <v>110</v>
      </c>
      <c r="E253" s="6" t="s">
        <v>15</v>
      </c>
      <c r="F253" s="8">
        <v>31.41</v>
      </c>
      <c r="G253" s="14"/>
      <c r="H253" s="9">
        <f t="shared" si="15"/>
        <v>0</v>
      </c>
    </row>
    <row r="254" spans="1:8" x14ac:dyDescent="0.25">
      <c r="A254" s="5" t="s">
        <v>701</v>
      </c>
      <c r="B254" s="6" t="s">
        <v>634</v>
      </c>
      <c r="C254" s="7" t="s">
        <v>635</v>
      </c>
      <c r="D254" s="6" t="s">
        <v>110</v>
      </c>
      <c r="E254" s="6" t="s">
        <v>62</v>
      </c>
      <c r="F254" s="8">
        <v>253.7</v>
      </c>
      <c r="G254" s="14"/>
      <c r="H254" s="9">
        <f t="shared" si="15"/>
        <v>0</v>
      </c>
    </row>
    <row r="255" spans="1:8" x14ac:dyDescent="0.25">
      <c r="A255" s="5" t="s">
        <v>702</v>
      </c>
      <c r="B255" s="6" t="s">
        <v>703</v>
      </c>
      <c r="C255" s="7" t="s">
        <v>704</v>
      </c>
      <c r="D255" s="6" t="s">
        <v>110</v>
      </c>
      <c r="E255" s="6" t="s">
        <v>62</v>
      </c>
      <c r="F255" s="8">
        <v>47.1</v>
      </c>
      <c r="G255" s="14"/>
      <c r="H255" s="9">
        <f t="shared" si="15"/>
        <v>0</v>
      </c>
    </row>
    <row r="256" spans="1:8" x14ac:dyDescent="0.25">
      <c r="A256" s="5" t="s">
        <v>705</v>
      </c>
      <c r="B256" s="6" t="s">
        <v>706</v>
      </c>
      <c r="C256" s="7" t="s">
        <v>707</v>
      </c>
      <c r="D256" s="6" t="s">
        <v>110</v>
      </c>
      <c r="E256" s="6" t="s">
        <v>35</v>
      </c>
      <c r="F256" s="8">
        <v>4.49</v>
      </c>
      <c r="G256" s="14"/>
      <c r="H256" s="9">
        <f t="shared" si="15"/>
        <v>0</v>
      </c>
    </row>
    <row r="257" spans="1:8" x14ac:dyDescent="0.25">
      <c r="A257" s="5" t="s">
        <v>708</v>
      </c>
      <c r="B257" s="6" t="s">
        <v>640</v>
      </c>
      <c r="C257" s="7" t="s">
        <v>641</v>
      </c>
      <c r="D257" s="6" t="s">
        <v>110</v>
      </c>
      <c r="E257" s="6" t="s">
        <v>35</v>
      </c>
      <c r="F257" s="8">
        <v>4.49</v>
      </c>
      <c r="G257" s="14"/>
      <c r="H257" s="9">
        <f t="shared" si="15"/>
        <v>0</v>
      </c>
    </row>
    <row r="258" spans="1:8" x14ac:dyDescent="0.25">
      <c r="A258" s="5" t="s">
        <v>709</v>
      </c>
      <c r="B258" s="6" t="s">
        <v>710</v>
      </c>
      <c r="C258" s="7" t="s">
        <v>711</v>
      </c>
      <c r="D258" s="6" t="s">
        <v>110</v>
      </c>
      <c r="E258" s="6" t="s">
        <v>35</v>
      </c>
      <c r="F258" s="8">
        <v>2.67</v>
      </c>
      <c r="G258" s="14"/>
      <c r="H258" s="9">
        <f t="shared" si="15"/>
        <v>0</v>
      </c>
    </row>
    <row r="259" spans="1:8" x14ac:dyDescent="0.25">
      <c r="A259" s="5" t="s">
        <v>712</v>
      </c>
      <c r="B259" s="6" t="s">
        <v>643</v>
      </c>
      <c r="C259" s="7" t="s">
        <v>644</v>
      </c>
      <c r="D259" s="6" t="s">
        <v>110</v>
      </c>
      <c r="E259" s="6" t="s">
        <v>35</v>
      </c>
      <c r="F259" s="8">
        <v>1.23</v>
      </c>
      <c r="G259" s="14"/>
      <c r="H259" s="9">
        <f t="shared" si="15"/>
        <v>0</v>
      </c>
    </row>
    <row r="260" spans="1:8" ht="16.5" x14ac:dyDescent="0.25">
      <c r="A260" s="5" t="s">
        <v>713</v>
      </c>
      <c r="B260" s="6" t="s">
        <v>714</v>
      </c>
      <c r="C260" s="7" t="s">
        <v>715</v>
      </c>
      <c r="D260" s="6" t="s">
        <v>110</v>
      </c>
      <c r="E260" s="6" t="s">
        <v>35</v>
      </c>
      <c r="F260" s="8">
        <v>2.1800000000000002</v>
      </c>
      <c r="G260" s="14"/>
      <c r="H260" s="9">
        <f t="shared" si="15"/>
        <v>0</v>
      </c>
    </row>
    <row r="261" spans="1:8" x14ac:dyDescent="0.25">
      <c r="A261" s="5" t="s">
        <v>716</v>
      </c>
      <c r="B261" s="6" t="s">
        <v>717</v>
      </c>
      <c r="C261" s="7" t="s">
        <v>718</v>
      </c>
      <c r="D261" s="6" t="s">
        <v>110</v>
      </c>
      <c r="E261" s="6" t="s">
        <v>15</v>
      </c>
      <c r="F261" s="8">
        <v>24.23</v>
      </c>
      <c r="G261" s="14"/>
      <c r="H261" s="9">
        <f t="shared" si="15"/>
        <v>0</v>
      </c>
    </row>
    <row r="262" spans="1:8" x14ac:dyDescent="0.25">
      <c r="A262" s="5" t="s">
        <v>719</v>
      </c>
      <c r="B262" s="6" t="s">
        <v>720</v>
      </c>
      <c r="C262" s="7" t="s">
        <v>721</v>
      </c>
      <c r="D262" s="6" t="s">
        <v>19</v>
      </c>
      <c r="E262" s="6" t="s">
        <v>722</v>
      </c>
      <c r="F262" s="8">
        <v>24.23</v>
      </c>
      <c r="G262" s="14"/>
      <c r="H262" s="9">
        <f t="shared" si="15"/>
        <v>0</v>
      </c>
    </row>
    <row r="263" spans="1:8" ht="15" customHeight="1" x14ac:dyDescent="0.25">
      <c r="A263" s="1"/>
      <c r="B263" s="1"/>
      <c r="C263" s="1"/>
      <c r="D263" s="1"/>
      <c r="E263" s="1"/>
      <c r="F263" s="13" t="s">
        <v>723</v>
      </c>
      <c r="G263" s="13"/>
      <c r="H263" s="4">
        <f>ROUND(H264*(22.88/100),2)</f>
        <v>0</v>
      </c>
    </row>
    <row r="264" spans="1:8" ht="15" customHeight="1" x14ac:dyDescent="0.25">
      <c r="A264" s="1"/>
      <c r="B264" s="1"/>
      <c r="C264" s="1"/>
      <c r="D264" s="1"/>
      <c r="E264" s="1"/>
      <c r="F264" s="13" t="s">
        <v>724</v>
      </c>
      <c r="G264" s="13"/>
      <c r="H264" s="4">
        <f>H4+H15+H24+H43+H49+H51+H59+H62+H74+H81+H85+H87+H94+H155+H194+H200+H206</f>
        <v>0</v>
      </c>
    </row>
    <row r="265" spans="1:8" ht="15" customHeight="1" x14ac:dyDescent="0.25">
      <c r="A265" s="1"/>
      <c r="B265" s="1"/>
      <c r="C265" s="1"/>
      <c r="D265" s="1"/>
      <c r="E265" s="1"/>
      <c r="F265" s="13" t="s">
        <v>725</v>
      </c>
      <c r="G265" s="13"/>
      <c r="H265" s="4">
        <f>H264+H263</f>
        <v>0</v>
      </c>
    </row>
  </sheetData>
  <sheetProtection algorithmName="SHA-512" hashValue="PL908MEo2HgWOBIbbBP59rfrBpAvTNFSxCy/ElblsFNxbuvQL/JkMbJ58LmQD9GdZLK4vggJtEVTz22pFOFxzg==" saltValue="jObdkNqcXTdc7FhLZ0bP/A==" spinCount="100000" sheet="1" objects="1" scenarios="1"/>
  <mergeCells count="41">
    <mergeCell ref="F265:G265"/>
    <mergeCell ref="B240:G240"/>
    <mergeCell ref="B244:G244"/>
    <mergeCell ref="B246:G246"/>
    <mergeCell ref="F263:G263"/>
    <mergeCell ref="F264:G264"/>
    <mergeCell ref="B212:G212"/>
    <mergeCell ref="B213:G213"/>
    <mergeCell ref="B218:G218"/>
    <mergeCell ref="B229:G229"/>
    <mergeCell ref="B232:G232"/>
    <mergeCell ref="B191:G191"/>
    <mergeCell ref="B194:G194"/>
    <mergeCell ref="B200:G200"/>
    <mergeCell ref="B206:G206"/>
    <mergeCell ref="B207:G207"/>
    <mergeCell ref="B156:G156"/>
    <mergeCell ref="B162:G162"/>
    <mergeCell ref="B171:G171"/>
    <mergeCell ref="B177:G177"/>
    <mergeCell ref="B185:G185"/>
    <mergeCell ref="B95:G95"/>
    <mergeCell ref="B116:G116"/>
    <mergeCell ref="B125:G125"/>
    <mergeCell ref="B133:G133"/>
    <mergeCell ref="B155:G155"/>
    <mergeCell ref="B74:G74"/>
    <mergeCell ref="B81:G81"/>
    <mergeCell ref="B85:G85"/>
    <mergeCell ref="B87:G87"/>
    <mergeCell ref="B94:G94"/>
    <mergeCell ref="B43:G43"/>
    <mergeCell ref="B49:G49"/>
    <mergeCell ref="B51:G51"/>
    <mergeCell ref="B59:G59"/>
    <mergeCell ref="B62:G62"/>
    <mergeCell ref="A1:H1"/>
    <mergeCell ref="B2:G2"/>
    <mergeCell ref="B4:G4"/>
    <mergeCell ref="B15:G15"/>
    <mergeCell ref="B24:G24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JR_PAGE_ANCHOR_0_1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2026-03-23T18:36:39Z</dcterms:modified>
</cp:coreProperties>
</file>